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errak\Proyecto de Tesis - Stephano Fabrizzio Berrospi Novoa\Tesis II\Presentacion Tesis II\Exceles\"/>
    </mc:Choice>
  </mc:AlternateContent>
  <xr:revisionPtr revIDLastSave="0" documentId="8_{F1D864F4-A644-4100-AECB-071CF6094BF9}" xr6:coauthVersionLast="43" xr6:coauthVersionMax="43" xr10:uidLastSave="{00000000-0000-0000-0000-000000000000}"/>
  <bookViews>
    <workbookView xWindow="-120" yWindow="-120" windowWidth="29040" windowHeight="15840" activeTab="1" xr2:uid="{122A706A-E253-426A-9DE9-2130BD816F1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4" i="2" l="1"/>
  <c r="G64" i="2"/>
  <c r="F41" i="2"/>
  <c r="F36" i="2"/>
  <c r="F37" i="2" s="1"/>
  <c r="G49" i="2" s="1"/>
  <c r="I54" i="2" s="1"/>
  <c r="E2" i="2"/>
  <c r="I55" i="2" l="1"/>
  <c r="I56" i="2" s="1"/>
  <c r="G59" i="2" s="1"/>
  <c r="I59" i="2" l="1"/>
  <c r="F64" i="2"/>
  <c r="J64" i="2" s="1"/>
</calcChain>
</file>

<file path=xl/sharedStrings.xml><?xml version="1.0" encoding="utf-8"?>
<sst xmlns="http://schemas.openxmlformats.org/spreadsheetml/2006/main" count="81" uniqueCount="66">
  <si>
    <t>CUADRO DE OBRAS DE CONCRETO</t>
  </si>
  <si>
    <t>DESCRIPCIÓN</t>
  </si>
  <si>
    <t>Km</t>
  </si>
  <si>
    <t>UBICACIÓN</t>
  </si>
  <si>
    <t>TIPO OBRA</t>
  </si>
  <si>
    <t>OBRA DE ARTE N° 01</t>
  </si>
  <si>
    <t>BADÉN</t>
  </si>
  <si>
    <t>OBRA DE ARTE N° 02</t>
  </si>
  <si>
    <t>OBRA DE ARTE N° 03</t>
  </si>
  <si>
    <t>OBRA DE ARTE N° 04</t>
  </si>
  <si>
    <t>Curva</t>
  </si>
  <si>
    <t>0+775</t>
  </si>
  <si>
    <t>1+680</t>
  </si>
  <si>
    <t>1+740</t>
  </si>
  <si>
    <t>6+840</t>
  </si>
  <si>
    <t>11+505</t>
  </si>
  <si>
    <t>OBRA DE ARTE N° 05</t>
  </si>
  <si>
    <t>*Manual de carreteras hidrología, hidraulica y drenaje</t>
  </si>
  <si>
    <t>Qd =</t>
  </si>
  <si>
    <t>m3/s</t>
  </si>
  <si>
    <t>SECCIÓN DEL BADÉN</t>
  </si>
  <si>
    <t>m</t>
  </si>
  <si>
    <t>DISEÑO DE BADÉN</t>
  </si>
  <si>
    <t>DISEÑO HIDRAULICO DE LA SECCIÓN DEL BADÉN</t>
  </si>
  <si>
    <t>CAUDAL DE DISEÑO</t>
  </si>
  <si>
    <t>Dimensionamiento del badén estándar</t>
  </si>
  <si>
    <t>Datos:</t>
  </si>
  <si>
    <t>Profundidad (Flecha)</t>
  </si>
  <si>
    <t>H =</t>
  </si>
  <si>
    <t>Pendiente de los lados</t>
  </si>
  <si>
    <t>S_L =</t>
  </si>
  <si>
    <t>m/m</t>
  </si>
  <si>
    <t>Pendiente del canal</t>
  </si>
  <si>
    <t>S_0 =</t>
  </si>
  <si>
    <t>%</t>
  </si>
  <si>
    <t>Longitud lado izquierdo</t>
  </si>
  <si>
    <t>L1 =</t>
  </si>
  <si>
    <t>Longitud lado derecho</t>
  </si>
  <si>
    <t>L2 =</t>
  </si>
  <si>
    <t xml:space="preserve">Caudal de diseño </t>
  </si>
  <si>
    <t>Q_d=</t>
  </si>
  <si>
    <t>m3/seg</t>
  </si>
  <si>
    <t xml:space="preserve">x metodo racional </t>
  </si>
  <si>
    <t>Coeficiente de rugosidad de Manning (n)</t>
  </si>
  <si>
    <t>Concreto</t>
  </si>
  <si>
    <t>Mamposteria</t>
  </si>
  <si>
    <t>Calculos:</t>
  </si>
  <si>
    <t>Pendiente de la estructura (Talud)</t>
  </si>
  <si>
    <t>Z =</t>
  </si>
  <si>
    <t>Empleando la formula de Manning</t>
  </si>
  <si>
    <t>Area</t>
  </si>
  <si>
    <t>A =</t>
  </si>
  <si>
    <t>m2</t>
  </si>
  <si>
    <t>Perimetro mojado</t>
  </si>
  <si>
    <t>P =</t>
  </si>
  <si>
    <t>Radio Hidraulico</t>
  </si>
  <si>
    <t>R =</t>
  </si>
  <si>
    <t>Q =</t>
  </si>
  <si>
    <t>Nº</t>
  </si>
  <si>
    <t>TIPO</t>
  </si>
  <si>
    <t>CAUDAL DISEÑO (m3/seg)</t>
  </si>
  <si>
    <t>CAUDAL BADEN</t>
  </si>
  <si>
    <t>FLECHA H (m)</t>
  </si>
  <si>
    <t>PENDIENTE LONGITUDINAL %</t>
  </si>
  <si>
    <t>PENDIENTE TRANSVERSAL %</t>
  </si>
  <si>
    <t>CHEQUEO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</si>
</sst>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9" formatCode="&quot;L1=&quot;0.00&quot;m&quot;"/>
    <numFmt numFmtId="170" formatCode="&quot;b=&quot;0.00&quot;m&quot;"/>
    <numFmt numFmtId="171" formatCode="&quot;L2=&quot;0.00&quot;m&quot;"/>
    <numFmt numFmtId="172" formatCode="0.000"/>
    <numFmt numFmtId="173" formatCode="00\+000"/>
  </numFmts>
  <fonts count="14" x14ac:knownFonts="1">
    <font>
      <sz val="11"/>
      <color theme="1"/>
      <name val="Calibri"/>
      <family val="2"/>
      <scheme val="minor"/>
    </font>
    <font>
      <b/>
      <sz val="9.5"/>
      <color theme="1"/>
      <name val="Georgia"/>
      <family val="1"/>
    </font>
    <font>
      <b/>
      <sz val="8.5"/>
      <color theme="1"/>
      <name val="Georgia"/>
      <family val="1"/>
    </font>
    <font>
      <sz val="9.5"/>
      <color theme="1"/>
      <name val="Georgia"/>
      <family val="1"/>
    </font>
    <font>
      <b/>
      <sz val="9.5"/>
      <color rgb="FF006FC0"/>
      <name val="Georgia"/>
      <family val="1"/>
    </font>
    <font>
      <sz val="8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3" borderId="0" xfId="0" applyFont="1" applyFill="1" applyAlignment="1">
      <alignment horizontal="left" vertical="center" readingOrder="1"/>
    </xf>
    <xf numFmtId="0" fontId="6" fillId="3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readingOrder="1"/>
    </xf>
    <xf numFmtId="0" fontId="10" fillId="0" borderId="0" xfId="0" applyFont="1" applyAlignment="1">
      <alignment horizontal="left" vertical="center"/>
    </xf>
    <xf numFmtId="2" fontId="6" fillId="4" borderId="0" xfId="0" applyNumberFormat="1" applyFont="1" applyFill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0" fillId="0" borderId="0" xfId="0" applyFont="1"/>
    <xf numFmtId="0" fontId="11" fillId="0" borderId="0" xfId="0" applyFont="1"/>
    <xf numFmtId="2" fontId="11" fillId="0" borderId="0" xfId="0" applyNumberFormat="1" applyFont="1"/>
    <xf numFmtId="2" fontId="11" fillId="0" borderId="0" xfId="0" applyNumberFormat="1" applyFont="1" applyAlignment="1">
      <alignment horizontal="left"/>
    </xf>
    <xf numFmtId="169" fontId="12" fillId="0" borderId="0" xfId="0" applyNumberFormat="1" applyFont="1"/>
    <xf numFmtId="170" fontId="12" fillId="0" borderId="0" xfId="0" applyNumberFormat="1" applyFont="1" applyAlignment="1">
      <alignment horizontal="center"/>
    </xf>
    <xf numFmtId="171" fontId="12" fillId="0" borderId="0" xfId="0" applyNumberFormat="1" applyFont="1"/>
    <xf numFmtId="0" fontId="10" fillId="0" borderId="0" xfId="0" applyFont="1" applyAlignment="1">
      <alignment horizontal="right"/>
    </xf>
    <xf numFmtId="0" fontId="0" fillId="5" borderId="0" xfId="0" applyFill="1"/>
    <xf numFmtId="2" fontId="0" fillId="5" borderId="0" xfId="0" applyNumberFormat="1" applyFill="1"/>
    <xf numFmtId="0" fontId="13" fillId="0" borderId="0" xfId="0" applyFont="1"/>
    <xf numFmtId="0" fontId="6" fillId="0" borderId="18" xfId="0" applyFont="1" applyBorder="1"/>
    <xf numFmtId="2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2" fontId="6" fillId="0" borderId="0" xfId="0" applyNumberFormat="1" applyFont="1"/>
    <xf numFmtId="2" fontId="0" fillId="0" borderId="0" xfId="0" applyNumberFormat="1"/>
    <xf numFmtId="172" fontId="0" fillId="0" borderId="0" xfId="0" applyNumberFormat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6" fillId="0" borderId="29" xfId="0" applyFont="1" applyBorder="1"/>
    <xf numFmtId="0" fontId="12" fillId="0" borderId="0" xfId="0" applyFont="1"/>
    <xf numFmtId="0" fontId="11" fillId="0" borderId="30" xfId="0" applyFont="1" applyBorder="1"/>
    <xf numFmtId="0" fontId="11" fillId="0" borderId="31" xfId="0" applyFont="1" applyBorder="1"/>
    <xf numFmtId="0" fontId="11" fillId="0" borderId="32" xfId="0" applyFont="1" applyBorder="1"/>
    <xf numFmtId="0" fontId="11" fillId="0" borderId="18" xfId="0" applyFont="1" applyBorder="1" applyAlignment="1">
      <alignment horizontal="center" vertical="center" wrapText="1"/>
    </xf>
    <xf numFmtId="2" fontId="1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173" fontId="11" fillId="6" borderId="18" xfId="0" applyNumberFormat="1" applyFont="1" applyFill="1" applyBorder="1" applyAlignment="1">
      <alignment horizontal="center" vertical="center" wrapText="1"/>
    </xf>
    <xf numFmtId="10" fontId="11" fillId="0" borderId="1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26</xdr:row>
      <xdr:rowOff>133350</xdr:rowOff>
    </xdr:from>
    <xdr:to>
      <xdr:col>4</xdr:col>
      <xdr:colOff>549971</xdr:colOff>
      <xdr:row>27</xdr:row>
      <xdr:rowOff>79425</xdr:rowOff>
    </xdr:to>
    <xdr:cxnSp macro="">
      <xdr:nvCxnSpPr>
        <xdr:cNvPr id="341" name="244 Conector recto de flecha">
          <a:extLst>
            <a:ext uri="{FF2B5EF4-FFF2-40B4-BE49-F238E27FC236}">
              <a16:creationId xmlns:a16="http://schemas.microsoft.com/office/drawing/2014/main" id="{F864943A-8865-4466-8FE6-5CFFF8D99142}"/>
            </a:ext>
          </a:extLst>
        </xdr:cNvPr>
        <xdr:cNvCxnSpPr/>
      </xdr:nvCxnSpPr>
      <xdr:spPr>
        <a:xfrm>
          <a:off x="1619250" y="4076700"/>
          <a:ext cx="511871" cy="108000"/>
        </a:xfrm>
        <a:prstGeom prst="straightConnector1">
          <a:avLst/>
        </a:prstGeom>
        <a:ln w="381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103950</xdr:colOff>
      <xdr:row>27</xdr:row>
      <xdr:rowOff>28575</xdr:rowOff>
    </xdr:from>
    <xdr:to>
      <xdr:col>7</xdr:col>
      <xdr:colOff>626708</xdr:colOff>
      <xdr:row>27</xdr:row>
      <xdr:rowOff>136575</xdr:rowOff>
    </xdr:to>
    <xdr:cxnSp macro="">
      <xdr:nvCxnSpPr>
        <xdr:cNvPr id="342" name="245 Conector recto de flecha">
          <a:extLst>
            <a:ext uri="{FF2B5EF4-FFF2-40B4-BE49-F238E27FC236}">
              <a16:creationId xmlns:a16="http://schemas.microsoft.com/office/drawing/2014/main" id="{0F5C50D6-A087-4685-9B8A-77F6B2BA0675}"/>
            </a:ext>
          </a:extLst>
        </xdr:cNvPr>
        <xdr:cNvCxnSpPr/>
      </xdr:nvCxnSpPr>
      <xdr:spPr>
        <a:xfrm rot="10800000" flipV="1">
          <a:off x="3971100" y="4133850"/>
          <a:ext cx="522758" cy="108000"/>
        </a:xfrm>
        <a:prstGeom prst="straightConnector1">
          <a:avLst/>
        </a:prstGeom>
        <a:ln w="28575"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30</xdr:row>
      <xdr:rowOff>0</xdr:rowOff>
    </xdr:from>
    <xdr:to>
      <xdr:col>9</xdr:col>
      <xdr:colOff>47625</xdr:colOff>
      <xdr:row>31</xdr:row>
      <xdr:rowOff>114300</xdr:rowOff>
    </xdr:to>
    <xdr:grpSp>
      <xdr:nvGrpSpPr>
        <xdr:cNvPr id="343" name="Group 293">
          <a:extLst>
            <a:ext uri="{FF2B5EF4-FFF2-40B4-BE49-F238E27FC236}">
              <a16:creationId xmlns:a16="http://schemas.microsoft.com/office/drawing/2014/main" id="{D23655BA-1FC9-4C41-B2B2-CC924EF4AB3B}"/>
            </a:ext>
          </a:extLst>
        </xdr:cNvPr>
        <xdr:cNvGrpSpPr>
          <a:grpSpLocks/>
        </xdr:cNvGrpSpPr>
      </xdr:nvGrpSpPr>
      <xdr:grpSpPr bwMode="auto">
        <a:xfrm>
          <a:off x="2512002" y="5715000"/>
          <a:ext cx="4653396" cy="304800"/>
          <a:chOff x="95" y="510"/>
          <a:chExt cx="476" cy="29"/>
        </a:xfrm>
      </xdr:grpSpPr>
      <xdr:grpSp>
        <xdr:nvGrpSpPr>
          <xdr:cNvPr id="344" name="Group 258">
            <a:extLst>
              <a:ext uri="{FF2B5EF4-FFF2-40B4-BE49-F238E27FC236}">
                <a16:creationId xmlns:a16="http://schemas.microsoft.com/office/drawing/2014/main" id="{F87FF2AD-52DB-4733-A124-1C99A2518BD5}"/>
              </a:ext>
            </a:extLst>
          </xdr:cNvPr>
          <xdr:cNvGrpSpPr>
            <a:grpSpLocks/>
          </xdr:cNvGrpSpPr>
        </xdr:nvGrpSpPr>
        <xdr:grpSpPr bwMode="auto">
          <a:xfrm>
            <a:off x="95" y="522"/>
            <a:ext cx="476" cy="17"/>
            <a:chOff x="95" y="518"/>
            <a:chExt cx="476" cy="17"/>
          </a:xfrm>
        </xdr:grpSpPr>
        <xdr:cxnSp macro="">
          <xdr:nvCxnSpPr>
            <xdr:cNvPr id="347" name="248 Conector recto">
              <a:extLst>
                <a:ext uri="{FF2B5EF4-FFF2-40B4-BE49-F238E27FC236}">
                  <a16:creationId xmlns:a16="http://schemas.microsoft.com/office/drawing/2014/main" id="{A3D9CACD-1C24-4A89-ACB6-C41726DF524A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95" y="526"/>
              <a:ext cx="476" cy="0"/>
            </a:xfrm>
            <a:prstGeom prst="line">
              <a:avLst/>
            </a:prstGeom>
            <a:noFill/>
            <a:ln w="317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cxnSp macro="">
          <xdr:nvCxnSpPr>
            <xdr:cNvPr id="348" name="249 Conector recto">
              <a:extLst>
                <a:ext uri="{FF2B5EF4-FFF2-40B4-BE49-F238E27FC236}">
                  <a16:creationId xmlns:a16="http://schemas.microsoft.com/office/drawing/2014/main" id="{11C75EBE-DB1A-4872-813E-4D81E76B1F2B}"/>
                </a:ext>
              </a:extLst>
            </xdr:cNvPr>
            <xdr:cNvCxnSpPr>
              <a:cxnSpLocks noChangeShapeType="1"/>
            </xdr:cNvCxnSpPr>
          </xdr:nvCxnSpPr>
          <xdr:spPr bwMode="auto">
            <a:xfrm rot="5400000">
              <a:off x="99" y="527"/>
              <a:ext cx="15" cy="0"/>
            </a:xfrm>
            <a:prstGeom prst="line">
              <a:avLst/>
            </a:prstGeom>
            <a:noFill/>
            <a:ln w="317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cxnSp macro="">
          <xdr:nvCxnSpPr>
            <xdr:cNvPr id="349" name="250 Conector recto">
              <a:extLst>
                <a:ext uri="{FF2B5EF4-FFF2-40B4-BE49-F238E27FC236}">
                  <a16:creationId xmlns:a16="http://schemas.microsoft.com/office/drawing/2014/main" id="{3BE34F84-6C76-4B4E-8A03-5AD88937A7F8}"/>
                </a:ext>
              </a:extLst>
            </xdr:cNvPr>
            <xdr:cNvCxnSpPr>
              <a:cxnSpLocks noChangeShapeType="1"/>
            </xdr:cNvCxnSpPr>
          </xdr:nvCxnSpPr>
          <xdr:spPr bwMode="auto">
            <a:xfrm rot="5400000">
              <a:off x="323" y="526"/>
              <a:ext cx="15" cy="0"/>
            </a:xfrm>
            <a:prstGeom prst="line">
              <a:avLst/>
            </a:prstGeom>
            <a:noFill/>
            <a:ln w="317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cxnSp macro="">
          <xdr:nvCxnSpPr>
            <xdr:cNvPr id="350" name="252 Conector recto">
              <a:extLst>
                <a:ext uri="{FF2B5EF4-FFF2-40B4-BE49-F238E27FC236}">
                  <a16:creationId xmlns:a16="http://schemas.microsoft.com/office/drawing/2014/main" id="{31C9A973-8FB4-4EF2-BA09-ED3AF246D8A5}"/>
                </a:ext>
              </a:extLst>
            </xdr:cNvPr>
            <xdr:cNvCxnSpPr>
              <a:cxnSpLocks noChangeShapeType="1"/>
            </xdr:cNvCxnSpPr>
          </xdr:nvCxnSpPr>
          <xdr:spPr bwMode="auto">
            <a:xfrm rot="5400000">
              <a:off x="552" y="528"/>
              <a:ext cx="15" cy="0"/>
            </a:xfrm>
            <a:prstGeom prst="line">
              <a:avLst/>
            </a:prstGeom>
            <a:noFill/>
            <a:ln w="317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cxnSp macro="">
          <xdr:nvCxnSpPr>
            <xdr:cNvPr id="351" name="257 Conector recto">
              <a:extLst>
                <a:ext uri="{FF2B5EF4-FFF2-40B4-BE49-F238E27FC236}">
                  <a16:creationId xmlns:a16="http://schemas.microsoft.com/office/drawing/2014/main" id="{8C5E199B-43DC-439F-B475-5DBE16ED4B5F}"/>
                </a:ext>
              </a:extLst>
            </xdr:cNvPr>
            <xdr:cNvCxnSpPr>
              <a:cxnSpLocks noChangeShapeType="1"/>
            </xdr:cNvCxnSpPr>
          </xdr:nvCxnSpPr>
          <xdr:spPr bwMode="auto">
            <a:xfrm rot="5400000">
              <a:off x="102" y="523"/>
              <a:ext cx="11" cy="8"/>
            </a:xfrm>
            <a:prstGeom prst="line">
              <a:avLst/>
            </a:prstGeom>
            <a:noFill/>
            <a:ln w="317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cxnSp macro="">
          <xdr:nvCxnSpPr>
            <xdr:cNvPr id="352" name="259 Conector recto">
              <a:extLst>
                <a:ext uri="{FF2B5EF4-FFF2-40B4-BE49-F238E27FC236}">
                  <a16:creationId xmlns:a16="http://schemas.microsoft.com/office/drawing/2014/main" id="{51F52EFF-1E90-41A5-9E7C-EBB797F0FF16}"/>
                </a:ext>
              </a:extLst>
            </xdr:cNvPr>
            <xdr:cNvCxnSpPr>
              <a:cxnSpLocks noChangeShapeType="1"/>
            </xdr:cNvCxnSpPr>
          </xdr:nvCxnSpPr>
          <xdr:spPr bwMode="auto">
            <a:xfrm rot="5400000">
              <a:off x="325" y="523"/>
              <a:ext cx="11" cy="8"/>
            </a:xfrm>
            <a:prstGeom prst="line">
              <a:avLst/>
            </a:prstGeom>
            <a:noFill/>
            <a:ln w="317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cxnSp macro="">
          <xdr:nvCxnSpPr>
            <xdr:cNvPr id="353" name="260 Conector recto">
              <a:extLst>
                <a:ext uri="{FF2B5EF4-FFF2-40B4-BE49-F238E27FC236}">
                  <a16:creationId xmlns:a16="http://schemas.microsoft.com/office/drawing/2014/main" id="{F13442FA-2EA7-46D5-B980-65E55E43B453}"/>
                </a:ext>
              </a:extLst>
            </xdr:cNvPr>
            <xdr:cNvCxnSpPr>
              <a:cxnSpLocks noChangeShapeType="1"/>
            </xdr:cNvCxnSpPr>
          </xdr:nvCxnSpPr>
          <xdr:spPr bwMode="auto">
            <a:xfrm rot="5400000">
              <a:off x="554" y="522"/>
              <a:ext cx="11" cy="8"/>
            </a:xfrm>
            <a:prstGeom prst="line">
              <a:avLst/>
            </a:prstGeom>
            <a:noFill/>
            <a:ln w="317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</xdr:grpSp>
      <xdr:sp macro="" textlink="">
        <xdr:nvSpPr>
          <xdr:cNvPr id="345" name="Text Box 703">
            <a:extLst>
              <a:ext uri="{FF2B5EF4-FFF2-40B4-BE49-F238E27FC236}">
                <a16:creationId xmlns:a16="http://schemas.microsoft.com/office/drawing/2014/main" id="{001EC144-C2CB-4604-BC71-8C5E463EF4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" y="510"/>
            <a:ext cx="16" cy="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1">
              <a:defRPr sz="1000"/>
            </a:pPr>
            <a:r>
              <a:rPr lang="es-ES" sz="800" b="1" i="0" strike="noStrike">
                <a:solidFill>
                  <a:srgbClr val="000000"/>
                </a:solidFill>
                <a:latin typeface="Arial"/>
                <a:cs typeface="Arial"/>
              </a:rPr>
              <a:t>L1</a:t>
            </a:r>
          </a:p>
        </xdr:txBody>
      </xdr:sp>
      <xdr:sp macro="" textlink="">
        <xdr:nvSpPr>
          <xdr:cNvPr id="346" name="Text Box 703">
            <a:extLst>
              <a:ext uri="{FF2B5EF4-FFF2-40B4-BE49-F238E27FC236}">
                <a16:creationId xmlns:a16="http://schemas.microsoft.com/office/drawing/2014/main" id="{1A3317E4-708D-4929-A8DF-0467AB634E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1" y="510"/>
            <a:ext cx="16" cy="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1">
              <a:defRPr sz="1000"/>
            </a:pPr>
            <a:r>
              <a:rPr lang="es-ES" sz="800" b="1" i="0" strike="noStrike">
                <a:solidFill>
                  <a:srgbClr val="000000"/>
                </a:solidFill>
                <a:latin typeface="Arial"/>
                <a:cs typeface="Arial"/>
              </a:rPr>
              <a:t>L2</a:t>
            </a:r>
          </a:p>
        </xdr:txBody>
      </xdr:sp>
    </xdr:grpSp>
    <xdr:clientData/>
  </xdr:twoCellAnchor>
  <xdr:twoCellAnchor>
    <xdr:from>
      <xdr:col>4</xdr:col>
      <xdr:colOff>645795</xdr:colOff>
      <xdr:row>22</xdr:row>
      <xdr:rowOff>76200</xdr:rowOff>
    </xdr:from>
    <xdr:to>
      <xdr:col>5</xdr:col>
      <xdr:colOff>38540</xdr:colOff>
      <xdr:row>23</xdr:row>
      <xdr:rowOff>82293</xdr:rowOff>
    </xdr:to>
    <xdr:sp macro="" textlink="">
      <xdr:nvSpPr>
        <xdr:cNvPr id="354" name="Text Box 703">
          <a:extLst>
            <a:ext uri="{FF2B5EF4-FFF2-40B4-BE49-F238E27FC236}">
              <a16:creationId xmlns:a16="http://schemas.microsoft.com/office/drawing/2014/main" id="{4FB5151F-35FA-48CD-952E-039B40B5B110}"/>
            </a:ext>
          </a:extLst>
        </xdr:cNvPr>
        <xdr:cNvSpPr txBox="1">
          <a:spLocks noChangeArrowheads="1"/>
        </xdr:cNvSpPr>
      </xdr:nvSpPr>
      <xdr:spPr bwMode="auto">
        <a:xfrm>
          <a:off x="2226945" y="3371850"/>
          <a:ext cx="154745" cy="168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H</a:t>
          </a:r>
        </a:p>
      </xdr:txBody>
    </xdr:sp>
    <xdr:clientData/>
  </xdr:twoCellAnchor>
  <xdr:twoCellAnchor>
    <xdr:from>
      <xdr:col>4</xdr:col>
      <xdr:colOff>701040</xdr:colOff>
      <xdr:row>25</xdr:row>
      <xdr:rowOff>19050</xdr:rowOff>
    </xdr:from>
    <xdr:to>
      <xdr:col>5</xdr:col>
      <xdr:colOff>154753</xdr:colOff>
      <xdr:row>26</xdr:row>
      <xdr:rowOff>28575</xdr:rowOff>
    </xdr:to>
    <xdr:sp macro="" textlink="">
      <xdr:nvSpPr>
        <xdr:cNvPr id="355" name="Text Box 703">
          <a:extLst>
            <a:ext uri="{FF2B5EF4-FFF2-40B4-BE49-F238E27FC236}">
              <a16:creationId xmlns:a16="http://schemas.microsoft.com/office/drawing/2014/main" id="{844AD81A-C0F2-492C-8029-E67C9012B63E}"/>
            </a:ext>
          </a:extLst>
        </xdr:cNvPr>
        <xdr:cNvSpPr txBox="1">
          <a:spLocks noChangeArrowheads="1"/>
        </xdr:cNvSpPr>
      </xdr:nvSpPr>
      <xdr:spPr bwMode="auto">
        <a:xfrm>
          <a:off x="2282190" y="3800475"/>
          <a:ext cx="215713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3%</a:t>
          </a:r>
        </a:p>
      </xdr:txBody>
    </xdr:sp>
    <xdr:clientData/>
  </xdr:twoCellAnchor>
  <xdr:twoCellAnchor>
    <xdr:from>
      <xdr:col>4</xdr:col>
      <xdr:colOff>186690</xdr:colOff>
      <xdr:row>25</xdr:row>
      <xdr:rowOff>95250</xdr:rowOff>
    </xdr:from>
    <xdr:to>
      <xdr:col>4</xdr:col>
      <xdr:colOff>470475</xdr:colOff>
      <xdr:row>26</xdr:row>
      <xdr:rowOff>104775</xdr:rowOff>
    </xdr:to>
    <xdr:sp macro="" textlink="">
      <xdr:nvSpPr>
        <xdr:cNvPr id="356" name="Text Box 703">
          <a:extLst>
            <a:ext uri="{FF2B5EF4-FFF2-40B4-BE49-F238E27FC236}">
              <a16:creationId xmlns:a16="http://schemas.microsoft.com/office/drawing/2014/main" id="{6515DC68-B3A0-4AFE-940D-BBAD8CFCF019}"/>
            </a:ext>
          </a:extLst>
        </xdr:cNvPr>
        <xdr:cNvSpPr txBox="1">
          <a:spLocks noChangeArrowheads="1"/>
        </xdr:cNvSpPr>
      </xdr:nvSpPr>
      <xdr:spPr bwMode="auto">
        <a:xfrm>
          <a:off x="1767840" y="3876675"/>
          <a:ext cx="28378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S </a:t>
          </a:r>
          <a:r>
            <a:rPr lang="es-ES" sz="800" b="1" i="0" strike="noStrike" baseline="-25000">
              <a:solidFill>
                <a:srgbClr val="000000"/>
              </a:solidFill>
              <a:latin typeface="Arial"/>
              <a:cs typeface="Arial"/>
            </a:rPr>
            <a:t>L</a:t>
          </a: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7</xdr:col>
      <xdr:colOff>241935</xdr:colOff>
      <xdr:row>26</xdr:row>
      <xdr:rowOff>9525</xdr:rowOff>
    </xdr:from>
    <xdr:to>
      <xdr:col>7</xdr:col>
      <xdr:colOff>450586</xdr:colOff>
      <xdr:row>27</xdr:row>
      <xdr:rowOff>19050</xdr:rowOff>
    </xdr:to>
    <xdr:sp macro="" textlink="">
      <xdr:nvSpPr>
        <xdr:cNvPr id="357" name="Text Box 703">
          <a:extLst>
            <a:ext uri="{FF2B5EF4-FFF2-40B4-BE49-F238E27FC236}">
              <a16:creationId xmlns:a16="http://schemas.microsoft.com/office/drawing/2014/main" id="{D201E19B-F638-473E-9F03-AB827FD637A5}"/>
            </a:ext>
          </a:extLst>
        </xdr:cNvPr>
        <xdr:cNvSpPr txBox="1">
          <a:spLocks noChangeArrowheads="1"/>
        </xdr:cNvSpPr>
      </xdr:nvSpPr>
      <xdr:spPr bwMode="auto">
        <a:xfrm>
          <a:off x="4109085" y="3952875"/>
          <a:ext cx="208651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S</a:t>
          </a:r>
          <a:r>
            <a:rPr lang="es-ES" sz="800" b="1" i="0" strike="noStrike" baseline="-2500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2</xdr:col>
      <xdr:colOff>247650</xdr:colOff>
      <xdr:row>22</xdr:row>
      <xdr:rowOff>0</xdr:rowOff>
    </xdr:from>
    <xdr:to>
      <xdr:col>7</xdr:col>
      <xdr:colOff>714375</xdr:colOff>
      <xdr:row>22</xdr:row>
      <xdr:rowOff>0</xdr:rowOff>
    </xdr:to>
    <xdr:grpSp>
      <xdr:nvGrpSpPr>
        <xdr:cNvPr id="358" name="Group 252">
          <a:extLst>
            <a:ext uri="{FF2B5EF4-FFF2-40B4-BE49-F238E27FC236}">
              <a16:creationId xmlns:a16="http://schemas.microsoft.com/office/drawing/2014/main" id="{181B4EC6-1C4E-45A4-9291-4BDF0DAA9EE1}"/>
            </a:ext>
          </a:extLst>
        </xdr:cNvPr>
        <xdr:cNvGrpSpPr>
          <a:grpSpLocks/>
        </xdr:cNvGrpSpPr>
      </xdr:nvGrpSpPr>
      <xdr:grpSpPr bwMode="auto">
        <a:xfrm>
          <a:off x="1226127" y="4191000"/>
          <a:ext cx="4848225" cy="0"/>
          <a:chOff x="523875" y="2438400"/>
          <a:chExt cx="4029075" cy="0"/>
        </a:xfrm>
      </xdr:grpSpPr>
      <xdr:sp macro="" textlink="">
        <xdr:nvSpPr>
          <xdr:cNvPr id="359" name="Line 224">
            <a:extLst>
              <a:ext uri="{FF2B5EF4-FFF2-40B4-BE49-F238E27FC236}">
                <a16:creationId xmlns:a16="http://schemas.microsoft.com/office/drawing/2014/main" id="{C05E3358-33EF-4978-8DA8-354A34871DC0}"/>
              </a:ext>
            </a:extLst>
          </xdr:cNvPr>
          <xdr:cNvSpPr>
            <a:spLocks noChangeShapeType="1"/>
          </xdr:cNvSpPr>
        </xdr:nvSpPr>
        <xdr:spPr bwMode="auto">
          <a:xfrm flipH="1">
            <a:off x="986" y="533"/>
            <a:ext cx="224" cy="0"/>
          </a:xfrm>
          <a:prstGeom prst="line">
            <a:avLst/>
          </a:prstGeom>
          <a:noFill/>
          <a:ln w="19050">
            <a:solidFill>
              <a:srgbClr val="000000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0" name="Line 226">
            <a:extLst>
              <a:ext uri="{FF2B5EF4-FFF2-40B4-BE49-F238E27FC236}">
                <a16:creationId xmlns:a16="http://schemas.microsoft.com/office/drawing/2014/main" id="{E5B13D88-2BAE-40A3-B520-27E1C45F248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1" y="533"/>
            <a:ext cx="224" cy="0"/>
          </a:xfrm>
          <a:prstGeom prst="line">
            <a:avLst/>
          </a:prstGeom>
          <a:noFill/>
          <a:ln w="19050">
            <a:solidFill>
              <a:srgbClr val="000000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238125</xdr:colOff>
      <xdr:row>22</xdr:row>
      <xdr:rowOff>0</xdr:rowOff>
    </xdr:from>
    <xdr:to>
      <xdr:col>8</xdr:col>
      <xdr:colOff>752475</xdr:colOff>
      <xdr:row>30</xdr:row>
      <xdr:rowOff>57150</xdr:rowOff>
    </xdr:to>
    <xdr:grpSp>
      <xdr:nvGrpSpPr>
        <xdr:cNvPr id="361" name="Group 254">
          <a:extLst>
            <a:ext uri="{FF2B5EF4-FFF2-40B4-BE49-F238E27FC236}">
              <a16:creationId xmlns:a16="http://schemas.microsoft.com/office/drawing/2014/main" id="{9A19114D-9203-4733-97A0-6A0CF00DCC02}"/>
            </a:ext>
          </a:extLst>
        </xdr:cNvPr>
        <xdr:cNvGrpSpPr>
          <a:grpSpLocks/>
        </xdr:cNvGrpSpPr>
      </xdr:nvGrpSpPr>
      <xdr:grpSpPr bwMode="auto">
        <a:xfrm>
          <a:off x="1216602" y="4191000"/>
          <a:ext cx="5761759" cy="1581150"/>
          <a:chOff x="761" y="533"/>
          <a:chExt cx="534" cy="142"/>
        </a:xfrm>
      </xdr:grpSpPr>
      <xdr:sp macro="" textlink="">
        <xdr:nvSpPr>
          <xdr:cNvPr id="362" name="Line 237">
            <a:extLst>
              <a:ext uri="{FF2B5EF4-FFF2-40B4-BE49-F238E27FC236}">
                <a16:creationId xmlns:a16="http://schemas.microsoft.com/office/drawing/2014/main" id="{1209F865-04E9-45D7-BB71-2CB938F95D8F}"/>
              </a:ext>
            </a:extLst>
          </xdr:cNvPr>
          <xdr:cNvSpPr>
            <a:spLocks noChangeShapeType="1"/>
          </xdr:cNvSpPr>
        </xdr:nvSpPr>
        <xdr:spPr bwMode="auto">
          <a:xfrm>
            <a:off x="1068" y="655"/>
            <a:ext cx="0" cy="2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3" name="Line 242">
            <a:extLst>
              <a:ext uri="{FF2B5EF4-FFF2-40B4-BE49-F238E27FC236}">
                <a16:creationId xmlns:a16="http://schemas.microsoft.com/office/drawing/2014/main" id="{4F59C2FD-D1D8-4003-9F9D-AC631A69B116}"/>
              </a:ext>
            </a:extLst>
          </xdr:cNvPr>
          <xdr:cNvSpPr>
            <a:spLocks noChangeShapeType="1"/>
          </xdr:cNvSpPr>
        </xdr:nvSpPr>
        <xdr:spPr bwMode="auto">
          <a:xfrm>
            <a:off x="844" y="620"/>
            <a:ext cx="0" cy="53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grpSp>
        <xdr:nvGrpSpPr>
          <xdr:cNvPr id="364" name="Group 253">
            <a:extLst>
              <a:ext uri="{FF2B5EF4-FFF2-40B4-BE49-F238E27FC236}">
                <a16:creationId xmlns:a16="http://schemas.microsoft.com/office/drawing/2014/main" id="{C96960D7-3C02-48B4-8E04-EC87C262AD72}"/>
              </a:ext>
            </a:extLst>
          </xdr:cNvPr>
          <xdr:cNvGrpSpPr>
            <a:grpSpLocks/>
          </xdr:cNvGrpSpPr>
        </xdr:nvGrpSpPr>
        <xdr:grpSpPr bwMode="auto">
          <a:xfrm>
            <a:off x="761" y="533"/>
            <a:ext cx="534" cy="142"/>
            <a:chOff x="761" y="533"/>
            <a:chExt cx="534" cy="142"/>
          </a:xfrm>
        </xdr:grpSpPr>
        <xdr:sp macro="" textlink="">
          <xdr:nvSpPr>
            <xdr:cNvPr id="366" name="Line 227">
              <a:extLst>
                <a:ext uri="{FF2B5EF4-FFF2-40B4-BE49-F238E27FC236}">
                  <a16:creationId xmlns:a16="http://schemas.microsoft.com/office/drawing/2014/main" id="{CC25E6CA-5092-464E-B83C-5BA288368F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761" y="533"/>
              <a:ext cx="0" cy="55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grpSp>
          <xdr:nvGrpSpPr>
            <xdr:cNvPr id="367" name="Group 233">
              <a:extLst>
                <a:ext uri="{FF2B5EF4-FFF2-40B4-BE49-F238E27FC236}">
                  <a16:creationId xmlns:a16="http://schemas.microsoft.com/office/drawing/2014/main" id="{07F17D44-0350-4B0E-B350-050DFEC2F7AB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761" y="533"/>
              <a:ext cx="451" cy="36"/>
              <a:chOff x="761" y="533"/>
              <a:chExt cx="451" cy="36"/>
            </a:xfrm>
          </xdr:grpSpPr>
          <xdr:sp macro="" textlink="">
            <xdr:nvSpPr>
              <xdr:cNvPr id="382" name="Line 228">
                <a:extLst>
                  <a:ext uri="{FF2B5EF4-FFF2-40B4-BE49-F238E27FC236}">
                    <a16:creationId xmlns:a16="http://schemas.microsoft.com/office/drawing/2014/main" id="{D7DDE24C-06B3-4227-869C-18A3B14C730D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761" y="533"/>
                <a:ext cx="224" cy="36"/>
              </a:xfrm>
              <a:prstGeom prst="line">
                <a:avLst/>
              </a:prstGeom>
              <a:noFill/>
              <a:ln w="19050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383" name="Line 229">
                <a:extLst>
                  <a:ext uri="{FF2B5EF4-FFF2-40B4-BE49-F238E27FC236}">
                    <a16:creationId xmlns:a16="http://schemas.microsoft.com/office/drawing/2014/main" id="{D87ADB79-A9CA-4655-A0F7-E308EE177052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986" y="533"/>
                <a:ext cx="226" cy="36"/>
              </a:xfrm>
              <a:prstGeom prst="line">
                <a:avLst/>
              </a:prstGeom>
              <a:noFill/>
              <a:ln w="19050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368" name="Line 230">
              <a:extLst>
                <a:ext uri="{FF2B5EF4-FFF2-40B4-BE49-F238E27FC236}">
                  <a16:creationId xmlns:a16="http://schemas.microsoft.com/office/drawing/2014/main" id="{E591197B-D448-443A-9F52-21684E702B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985" y="569"/>
              <a:ext cx="83" cy="86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" name="Line 231">
              <a:extLst>
                <a:ext uri="{FF2B5EF4-FFF2-40B4-BE49-F238E27FC236}">
                  <a16:creationId xmlns:a16="http://schemas.microsoft.com/office/drawing/2014/main" id="{CFC7911F-1995-4FB1-A744-79D172F4C88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212" y="533"/>
              <a:ext cx="83" cy="86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" name="Line 232">
              <a:extLst>
                <a:ext uri="{FF2B5EF4-FFF2-40B4-BE49-F238E27FC236}">
                  <a16:creationId xmlns:a16="http://schemas.microsoft.com/office/drawing/2014/main" id="{6AC8B475-77E4-44BA-BD33-926D3224A3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761" y="533"/>
              <a:ext cx="83" cy="86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grpSp>
          <xdr:nvGrpSpPr>
            <xdr:cNvPr id="371" name="Group 234">
              <a:extLst>
                <a:ext uri="{FF2B5EF4-FFF2-40B4-BE49-F238E27FC236}">
                  <a16:creationId xmlns:a16="http://schemas.microsoft.com/office/drawing/2014/main" id="{01FCDC17-1784-41F5-9BA4-D0DF77054434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44" y="619"/>
              <a:ext cx="451" cy="36"/>
              <a:chOff x="761" y="533"/>
              <a:chExt cx="451" cy="36"/>
            </a:xfrm>
          </xdr:grpSpPr>
          <xdr:sp macro="" textlink="">
            <xdr:nvSpPr>
              <xdr:cNvPr id="380" name="Line 235">
                <a:extLst>
                  <a:ext uri="{FF2B5EF4-FFF2-40B4-BE49-F238E27FC236}">
                    <a16:creationId xmlns:a16="http://schemas.microsoft.com/office/drawing/2014/main" id="{C8AC9AAA-886E-4984-BF31-78C3EB7494DC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761" y="533"/>
                <a:ext cx="224" cy="36"/>
              </a:xfrm>
              <a:prstGeom prst="line">
                <a:avLst/>
              </a:prstGeom>
              <a:noFill/>
              <a:ln w="19050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381" name="Line 236">
                <a:extLst>
                  <a:ext uri="{FF2B5EF4-FFF2-40B4-BE49-F238E27FC236}">
                    <a16:creationId xmlns:a16="http://schemas.microsoft.com/office/drawing/2014/main" id="{BFCEE440-B1C7-499C-A1AC-F70A44ACA031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986" y="533"/>
                <a:ext cx="226" cy="36"/>
              </a:xfrm>
              <a:prstGeom prst="line">
                <a:avLst/>
              </a:prstGeom>
              <a:noFill/>
              <a:ln w="19050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372" name="Line 239">
              <a:extLst>
                <a:ext uri="{FF2B5EF4-FFF2-40B4-BE49-F238E27FC236}">
                  <a16:creationId xmlns:a16="http://schemas.microsoft.com/office/drawing/2014/main" id="{BBEA1F8F-87E3-4571-BAB9-713B656A79D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65" y="643"/>
              <a:ext cx="202" cy="32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" name="Line 240">
              <a:extLst>
                <a:ext uri="{FF2B5EF4-FFF2-40B4-BE49-F238E27FC236}">
                  <a16:creationId xmlns:a16="http://schemas.microsoft.com/office/drawing/2014/main" id="{7E35A06B-59E2-48B0-8412-EB1A8269B6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68" y="641"/>
              <a:ext cx="207" cy="34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" name="Line 243">
              <a:extLst>
                <a:ext uri="{FF2B5EF4-FFF2-40B4-BE49-F238E27FC236}">
                  <a16:creationId xmlns:a16="http://schemas.microsoft.com/office/drawing/2014/main" id="{E9E9F589-EE79-4BA4-8EB7-C98453591FF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44" y="673"/>
              <a:ext cx="20" cy="0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" name="Line 245">
              <a:extLst>
                <a:ext uri="{FF2B5EF4-FFF2-40B4-BE49-F238E27FC236}">
                  <a16:creationId xmlns:a16="http://schemas.microsoft.com/office/drawing/2014/main" id="{495584DD-C139-4047-B138-ACACFE9E29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64" y="643"/>
              <a:ext cx="0" cy="29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" name="Line 247">
              <a:extLst>
                <a:ext uri="{FF2B5EF4-FFF2-40B4-BE49-F238E27FC236}">
                  <a16:creationId xmlns:a16="http://schemas.microsoft.com/office/drawing/2014/main" id="{568409B2-1251-4434-987F-3D5CE833D7D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275" y="672"/>
              <a:ext cx="20" cy="0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" name="Line 248">
              <a:extLst>
                <a:ext uri="{FF2B5EF4-FFF2-40B4-BE49-F238E27FC236}">
                  <a16:creationId xmlns:a16="http://schemas.microsoft.com/office/drawing/2014/main" id="{D122F5B1-819A-44BD-8B0E-0DC457D2FF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275" y="641"/>
              <a:ext cx="0" cy="31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" name="Line 249">
              <a:extLst>
                <a:ext uri="{FF2B5EF4-FFF2-40B4-BE49-F238E27FC236}">
                  <a16:creationId xmlns:a16="http://schemas.microsoft.com/office/drawing/2014/main" id="{4EB6B476-9AD1-43BA-8C89-64F46D6E2D4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761" y="588"/>
              <a:ext cx="83" cy="85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" name="Line 250">
              <a:extLst>
                <a:ext uri="{FF2B5EF4-FFF2-40B4-BE49-F238E27FC236}">
                  <a16:creationId xmlns:a16="http://schemas.microsoft.com/office/drawing/2014/main" id="{03174FFA-7DFE-410D-B174-24B9D466597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249" y="645"/>
              <a:ext cx="26" cy="27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65" name="Line 251">
            <a:extLst>
              <a:ext uri="{FF2B5EF4-FFF2-40B4-BE49-F238E27FC236}">
                <a16:creationId xmlns:a16="http://schemas.microsoft.com/office/drawing/2014/main" id="{4C91283A-EDA5-4482-81D7-99F13473719D}"/>
              </a:ext>
            </a:extLst>
          </xdr:cNvPr>
          <xdr:cNvSpPr>
            <a:spLocks noChangeShapeType="1"/>
          </xdr:cNvSpPr>
        </xdr:nvSpPr>
        <xdr:spPr bwMode="auto">
          <a:xfrm>
            <a:off x="1295" y="619"/>
            <a:ext cx="0" cy="53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76200</xdr:colOff>
      <xdr:row>24</xdr:row>
      <xdr:rowOff>123825</xdr:rowOff>
    </xdr:from>
    <xdr:to>
      <xdr:col>5</xdr:col>
      <xdr:colOff>381000</xdr:colOff>
      <xdr:row>26</xdr:row>
      <xdr:rowOff>104775</xdr:rowOff>
    </xdr:to>
    <xdr:sp macro="" textlink="">
      <xdr:nvSpPr>
        <xdr:cNvPr id="384" name="Line 255">
          <a:extLst>
            <a:ext uri="{FF2B5EF4-FFF2-40B4-BE49-F238E27FC236}">
              <a16:creationId xmlns:a16="http://schemas.microsoft.com/office/drawing/2014/main" id="{851772D3-B070-47B4-9ED1-26B9FF2B0456}"/>
            </a:ext>
          </a:extLst>
        </xdr:cNvPr>
        <xdr:cNvSpPr>
          <a:spLocks noChangeShapeType="1"/>
        </xdr:cNvSpPr>
      </xdr:nvSpPr>
      <xdr:spPr bwMode="auto">
        <a:xfrm>
          <a:off x="2419350" y="3743325"/>
          <a:ext cx="304800" cy="3048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</xdr:colOff>
      <xdr:row>21</xdr:row>
      <xdr:rowOff>76200</xdr:rowOff>
    </xdr:from>
    <xdr:to>
      <xdr:col>5</xdr:col>
      <xdr:colOff>133350</xdr:colOff>
      <xdr:row>24</xdr:row>
      <xdr:rowOff>95250</xdr:rowOff>
    </xdr:to>
    <xdr:grpSp>
      <xdr:nvGrpSpPr>
        <xdr:cNvPr id="385" name="Group 284">
          <a:extLst>
            <a:ext uri="{FF2B5EF4-FFF2-40B4-BE49-F238E27FC236}">
              <a16:creationId xmlns:a16="http://schemas.microsoft.com/office/drawing/2014/main" id="{F252D5E4-2B58-42C0-837F-1ECFCA5B8A7C}"/>
            </a:ext>
          </a:extLst>
        </xdr:cNvPr>
        <xdr:cNvGrpSpPr>
          <a:grpSpLocks/>
        </xdr:cNvGrpSpPr>
      </xdr:nvGrpSpPr>
      <xdr:grpSpPr bwMode="auto">
        <a:xfrm>
          <a:off x="3874943" y="4076700"/>
          <a:ext cx="85725" cy="590550"/>
          <a:chOff x="245" y="365"/>
          <a:chExt cx="9" cy="53"/>
        </a:xfrm>
      </xdr:grpSpPr>
      <xdr:sp macro="" textlink="">
        <xdr:nvSpPr>
          <xdr:cNvPr id="386" name="Line 225">
            <a:extLst>
              <a:ext uri="{FF2B5EF4-FFF2-40B4-BE49-F238E27FC236}">
                <a16:creationId xmlns:a16="http://schemas.microsoft.com/office/drawing/2014/main" id="{752F6DC8-C6FE-43B4-B63B-19DF5362BDE5}"/>
              </a:ext>
            </a:extLst>
          </xdr:cNvPr>
          <xdr:cNvSpPr>
            <a:spLocks noChangeShapeType="1"/>
          </xdr:cNvSpPr>
        </xdr:nvSpPr>
        <xdr:spPr bwMode="auto">
          <a:xfrm>
            <a:off x="250" y="365"/>
            <a:ext cx="0" cy="5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387" name="255 Conector recto">
            <a:extLst>
              <a:ext uri="{FF2B5EF4-FFF2-40B4-BE49-F238E27FC236}">
                <a16:creationId xmlns:a16="http://schemas.microsoft.com/office/drawing/2014/main" id="{1CFA1FA0-EA53-4C49-9E0B-44F0FB46B6D4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244" y="370"/>
            <a:ext cx="11" cy="8"/>
          </a:xfrm>
          <a:prstGeom prst="line">
            <a:avLst/>
          </a:prstGeom>
          <a:noFill/>
          <a:ln w="317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88" name="256 Conector recto">
            <a:extLst>
              <a:ext uri="{FF2B5EF4-FFF2-40B4-BE49-F238E27FC236}">
                <a16:creationId xmlns:a16="http://schemas.microsoft.com/office/drawing/2014/main" id="{A47AC381-B754-4E94-9D0A-010092AF4E1D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243" y="406"/>
            <a:ext cx="11" cy="8"/>
          </a:xfrm>
          <a:prstGeom prst="line">
            <a:avLst/>
          </a:prstGeom>
          <a:noFill/>
          <a:ln w="317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419100</xdr:colOff>
      <xdr:row>10</xdr:row>
      <xdr:rowOff>142875</xdr:rowOff>
    </xdr:from>
    <xdr:to>
      <xdr:col>8</xdr:col>
      <xdr:colOff>381000</xdr:colOff>
      <xdr:row>18</xdr:row>
      <xdr:rowOff>66675</xdr:rowOff>
    </xdr:to>
    <xdr:grpSp>
      <xdr:nvGrpSpPr>
        <xdr:cNvPr id="389" name="Group 309">
          <a:extLst>
            <a:ext uri="{FF2B5EF4-FFF2-40B4-BE49-F238E27FC236}">
              <a16:creationId xmlns:a16="http://schemas.microsoft.com/office/drawing/2014/main" id="{1A651266-1A7F-46D0-88FC-4417B07F725B}"/>
            </a:ext>
          </a:extLst>
        </xdr:cNvPr>
        <xdr:cNvGrpSpPr>
          <a:grpSpLocks/>
        </xdr:cNvGrpSpPr>
      </xdr:nvGrpSpPr>
      <xdr:grpSpPr bwMode="auto">
        <a:xfrm>
          <a:off x="1397577" y="2047875"/>
          <a:ext cx="5209309" cy="1447800"/>
          <a:chOff x="95" y="119"/>
          <a:chExt cx="476" cy="128"/>
        </a:xfrm>
      </xdr:grpSpPr>
      <xdr:grpSp>
        <xdr:nvGrpSpPr>
          <xdr:cNvPr id="390" name="Group 308">
            <a:extLst>
              <a:ext uri="{FF2B5EF4-FFF2-40B4-BE49-F238E27FC236}">
                <a16:creationId xmlns:a16="http://schemas.microsoft.com/office/drawing/2014/main" id="{0F7A1E62-B70A-4896-AD84-2FC5930BF71E}"/>
              </a:ext>
            </a:extLst>
          </xdr:cNvPr>
          <xdr:cNvGrpSpPr>
            <a:grpSpLocks/>
          </xdr:cNvGrpSpPr>
        </xdr:nvGrpSpPr>
        <xdr:grpSpPr bwMode="auto">
          <a:xfrm>
            <a:off x="95" y="131"/>
            <a:ext cx="476" cy="116"/>
            <a:chOff x="95" y="131"/>
            <a:chExt cx="476" cy="116"/>
          </a:xfrm>
        </xdr:grpSpPr>
        <xdr:grpSp>
          <xdr:nvGrpSpPr>
            <xdr:cNvPr id="393" name="Group 288">
              <a:extLst>
                <a:ext uri="{FF2B5EF4-FFF2-40B4-BE49-F238E27FC236}">
                  <a16:creationId xmlns:a16="http://schemas.microsoft.com/office/drawing/2014/main" id="{B956125C-B8B1-4B3D-8281-F15C9D6E8B3A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26" y="182"/>
              <a:ext cx="9" cy="53"/>
              <a:chOff x="245" y="365"/>
              <a:chExt cx="9" cy="53"/>
            </a:xfrm>
          </xdr:grpSpPr>
          <xdr:sp macro="" textlink="">
            <xdr:nvSpPr>
              <xdr:cNvPr id="426" name="Line 289">
                <a:extLst>
                  <a:ext uri="{FF2B5EF4-FFF2-40B4-BE49-F238E27FC236}">
                    <a16:creationId xmlns:a16="http://schemas.microsoft.com/office/drawing/2014/main" id="{4F409317-19DC-43CF-B221-BD0A4B04E403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250" y="365"/>
                <a:ext cx="0" cy="53"/>
              </a:xfrm>
              <a:prstGeom prst="line">
                <a:avLst/>
              </a:prstGeom>
              <a:noFill/>
              <a:ln w="6350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cxnSp macro="">
            <xdr:nvCxnSpPr>
              <xdr:cNvPr id="427" name="255 Conector recto">
                <a:extLst>
                  <a:ext uri="{FF2B5EF4-FFF2-40B4-BE49-F238E27FC236}">
                    <a16:creationId xmlns:a16="http://schemas.microsoft.com/office/drawing/2014/main" id="{7E7E50DD-7E38-48E7-8EE9-94FDB9FC3377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244" y="370"/>
                <a:ext cx="11" cy="8"/>
              </a:xfrm>
              <a:prstGeom prst="line">
                <a:avLst/>
              </a:prstGeom>
              <a:noFill/>
              <a:ln w="3175" algn="ctr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cxnSp>
          <xdr:cxnSp macro="">
            <xdr:nvCxnSpPr>
              <xdr:cNvPr id="428" name="256 Conector recto">
                <a:extLst>
                  <a:ext uri="{FF2B5EF4-FFF2-40B4-BE49-F238E27FC236}">
                    <a16:creationId xmlns:a16="http://schemas.microsoft.com/office/drawing/2014/main" id="{068B66FA-AE00-4F11-A8DA-47EB0883E11E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243" y="406"/>
                <a:ext cx="11" cy="8"/>
              </a:xfrm>
              <a:prstGeom prst="line">
                <a:avLst/>
              </a:prstGeom>
              <a:noFill/>
              <a:ln w="3175" algn="ctr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cxnSp>
        </xdr:grpSp>
        <xdr:grpSp>
          <xdr:nvGrpSpPr>
            <xdr:cNvPr id="394" name="Group 307">
              <a:extLst>
                <a:ext uri="{FF2B5EF4-FFF2-40B4-BE49-F238E27FC236}">
                  <a16:creationId xmlns:a16="http://schemas.microsoft.com/office/drawing/2014/main" id="{5DE6D51F-445F-493A-9371-772441ABCD4C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5" y="131"/>
              <a:ext cx="476" cy="116"/>
              <a:chOff x="95" y="131"/>
              <a:chExt cx="476" cy="116"/>
            </a:xfrm>
          </xdr:grpSpPr>
          <xdr:sp macro="" textlink="">
            <xdr:nvSpPr>
              <xdr:cNvPr id="395" name="Line 62">
                <a:extLst>
                  <a:ext uri="{FF2B5EF4-FFF2-40B4-BE49-F238E27FC236}">
                    <a16:creationId xmlns:a16="http://schemas.microsoft.com/office/drawing/2014/main" id="{B61F284A-CF11-4A09-85A9-AB01472A1C68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363" y="201"/>
                <a:ext cx="85" cy="14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 type="triangle" w="med" len="sm"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396" name="Line 63">
                <a:extLst>
                  <a:ext uri="{FF2B5EF4-FFF2-40B4-BE49-F238E27FC236}">
                    <a16:creationId xmlns:a16="http://schemas.microsoft.com/office/drawing/2014/main" id="{AAD8A8FE-C1EC-451C-A318-D2EFAEA42A0E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232" y="203"/>
                <a:ext cx="79" cy="14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 type="triangle" w="med" len="sm"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397" name="Text Box 65">
                <a:extLst>
                  <a:ext uri="{FF2B5EF4-FFF2-40B4-BE49-F238E27FC236}">
                    <a16:creationId xmlns:a16="http://schemas.microsoft.com/office/drawing/2014/main" id="{632F4E15-E594-49C9-B71F-C28A8A698BD3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64" y="193"/>
                <a:ext cx="44" cy="19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27432" tIns="22860" rIns="0" bIns="0" anchor="t" upright="1"/>
              <a:lstStyle/>
              <a:p>
                <a:pPr algn="l" rtl="1">
                  <a:defRPr sz="1000"/>
                </a:pPr>
                <a:r>
                  <a:rPr lang="es-ES" sz="8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S= 3%</a:t>
                </a:r>
              </a:p>
            </xdr:txBody>
          </xdr:sp>
          <xdr:sp macro="" textlink="">
            <xdr:nvSpPr>
              <xdr:cNvPr id="398" name="Text Box 65">
                <a:extLst>
                  <a:ext uri="{FF2B5EF4-FFF2-40B4-BE49-F238E27FC236}">
                    <a16:creationId xmlns:a16="http://schemas.microsoft.com/office/drawing/2014/main" id="{5FBBF015-2223-4901-8752-9B30EA891956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364" y="191"/>
                <a:ext cx="45" cy="19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27432" tIns="22860" rIns="0" bIns="0" anchor="t" upright="1"/>
              <a:lstStyle/>
              <a:p>
                <a:pPr algn="l" rtl="1">
                  <a:defRPr sz="1000"/>
                </a:pPr>
                <a:r>
                  <a:rPr lang="es-ES" sz="8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S= 3%</a:t>
                </a:r>
              </a:p>
            </xdr:txBody>
          </xdr:sp>
          <xdr:grpSp>
            <xdr:nvGrpSpPr>
              <xdr:cNvPr id="399" name="Group 285">
                <a:extLst>
                  <a:ext uri="{FF2B5EF4-FFF2-40B4-BE49-F238E27FC236}">
                    <a16:creationId xmlns:a16="http://schemas.microsoft.com/office/drawing/2014/main" id="{5D6FD091-95EB-47A6-86B6-FD4EA36C1323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07" y="191"/>
                <a:ext cx="449" cy="0"/>
                <a:chOff x="761" y="533"/>
                <a:chExt cx="449" cy="0"/>
              </a:xfrm>
            </xdr:grpSpPr>
            <xdr:sp macro="" textlink="">
              <xdr:nvSpPr>
                <xdr:cNvPr id="424" name="Line 286">
                  <a:extLst>
                    <a:ext uri="{FF2B5EF4-FFF2-40B4-BE49-F238E27FC236}">
                      <a16:creationId xmlns:a16="http://schemas.microsoft.com/office/drawing/2014/main" id="{CDEC4D4E-7B44-4EFA-9E4F-F3108FB9BC37}"/>
                    </a:ext>
                  </a:extLst>
                </xdr:cNvPr>
                <xdr:cNvSpPr>
                  <a:spLocks noChangeShapeType="1"/>
                </xdr:cNvSpPr>
              </xdr:nvSpPr>
              <xdr:spPr bwMode="auto">
                <a:xfrm flipH="1">
                  <a:off x="986" y="533"/>
                  <a:ext cx="224" cy="0"/>
                </a:xfrm>
                <a:prstGeom prst="line">
                  <a:avLst/>
                </a:prstGeom>
                <a:noFill/>
                <a:ln w="19050">
                  <a:solidFill>
                    <a:srgbClr val="000000"/>
                  </a:solidFill>
                  <a:prstDash val="dash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425" name="Line 287">
                  <a:extLst>
                    <a:ext uri="{FF2B5EF4-FFF2-40B4-BE49-F238E27FC236}">
                      <a16:creationId xmlns:a16="http://schemas.microsoft.com/office/drawing/2014/main" id="{EC14A0CB-39BF-4705-8188-704DA1076393}"/>
                    </a:ext>
                  </a:extLst>
                </xdr:cNvPr>
                <xdr:cNvSpPr>
                  <a:spLocks noChangeShapeType="1"/>
                </xdr:cNvSpPr>
              </xdr:nvSpPr>
              <xdr:spPr bwMode="auto">
                <a:xfrm flipH="1">
                  <a:off x="761" y="533"/>
                  <a:ext cx="224" cy="0"/>
                </a:xfrm>
                <a:prstGeom prst="line">
                  <a:avLst/>
                </a:prstGeom>
                <a:noFill/>
                <a:ln w="19050">
                  <a:solidFill>
                    <a:srgbClr val="000000"/>
                  </a:solidFill>
                  <a:prstDash val="dash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</xdr:grpSp>
          <xdr:grpSp>
            <xdr:nvGrpSpPr>
              <xdr:cNvPr id="400" name="Group 306">
                <a:extLst>
                  <a:ext uri="{FF2B5EF4-FFF2-40B4-BE49-F238E27FC236}">
                    <a16:creationId xmlns:a16="http://schemas.microsoft.com/office/drawing/2014/main" id="{BB799B99-B1A9-4731-8072-87628E8D45F6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95" y="131"/>
                <a:ext cx="476" cy="116"/>
                <a:chOff x="95" y="131"/>
                <a:chExt cx="476" cy="116"/>
              </a:xfrm>
            </xdr:grpSpPr>
            <xdr:grpSp>
              <xdr:nvGrpSpPr>
                <xdr:cNvPr id="401" name="Group 283">
                  <a:extLst>
                    <a:ext uri="{FF2B5EF4-FFF2-40B4-BE49-F238E27FC236}">
                      <a16:creationId xmlns:a16="http://schemas.microsoft.com/office/drawing/2014/main" id="{7941BBC0-10F1-4854-AFA2-86D695F52D81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07" y="191"/>
                  <a:ext cx="451" cy="56"/>
                  <a:chOff x="743" y="285"/>
                  <a:chExt cx="451" cy="56"/>
                </a:xfrm>
              </xdr:grpSpPr>
              <xdr:sp macro="" textlink="">
                <xdr:nvSpPr>
                  <xdr:cNvPr id="411" name="Line 260">
                    <a:extLst>
                      <a:ext uri="{FF2B5EF4-FFF2-40B4-BE49-F238E27FC236}">
                        <a16:creationId xmlns:a16="http://schemas.microsoft.com/office/drawing/2014/main" id="{3F8B7294-C10A-463E-ABDD-6BAC58EA9791}"/>
                      </a:ext>
                    </a:extLst>
                  </xdr:cNvPr>
                  <xdr:cNvSpPr>
                    <a:spLocks noChangeShapeType="1"/>
                  </xdr:cNvSpPr>
                </xdr:nvSpPr>
                <xdr:spPr bwMode="auto">
                  <a:xfrm>
                    <a:off x="967" y="321"/>
                    <a:ext cx="0" cy="20"/>
                  </a:xfrm>
                  <a:prstGeom prst="line">
                    <a:avLst/>
                  </a:prstGeom>
                  <a:noFill/>
                  <a:ln w="19050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grpSp>
                <xdr:nvGrpSpPr>
                  <xdr:cNvPr id="412" name="Group 282">
                    <a:extLst>
                      <a:ext uri="{FF2B5EF4-FFF2-40B4-BE49-F238E27FC236}">
                        <a16:creationId xmlns:a16="http://schemas.microsoft.com/office/drawing/2014/main" id="{7F62DF94-64D6-4E1D-A13C-56C69B06ABB2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743" y="285"/>
                    <a:ext cx="451" cy="56"/>
                    <a:chOff x="743" y="285"/>
                    <a:chExt cx="451" cy="56"/>
                  </a:xfrm>
                </xdr:grpSpPr>
                <xdr:sp macro="" textlink="">
                  <xdr:nvSpPr>
                    <xdr:cNvPr id="414" name="Line 261">
                      <a:extLst>
                        <a:ext uri="{FF2B5EF4-FFF2-40B4-BE49-F238E27FC236}">
                          <a16:creationId xmlns:a16="http://schemas.microsoft.com/office/drawing/2014/main" id="{D9BB72AB-DD75-4A6F-8536-6C6E09AFEB5B}"/>
                        </a:ext>
                      </a:extLst>
                    </xdr:cNvPr>
                    <xdr:cNvSpPr>
                      <a:spLocks noChangeShapeType="1"/>
                    </xdr:cNvSpPr>
                  </xdr:nvSpPr>
                  <xdr:spPr bwMode="auto">
                    <a:xfrm>
                      <a:off x="743" y="286"/>
                      <a:ext cx="0" cy="53"/>
                    </a:xfrm>
                    <a:prstGeom prst="line">
                      <a:avLst/>
                    </a:prstGeom>
                    <a:noFill/>
                    <a:ln w="19050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grpSp>
                  <xdr:nvGrpSpPr>
                    <xdr:cNvPr id="415" name="Group 270">
                      <a:extLst>
                        <a:ext uri="{FF2B5EF4-FFF2-40B4-BE49-F238E27FC236}">
                          <a16:creationId xmlns:a16="http://schemas.microsoft.com/office/drawing/2014/main" id="{D331F540-370F-464E-9652-B27031E9A960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743" y="285"/>
                      <a:ext cx="451" cy="36"/>
                      <a:chOff x="761" y="533"/>
                      <a:chExt cx="451" cy="36"/>
                    </a:xfrm>
                  </xdr:grpSpPr>
                  <xdr:sp macro="" textlink="">
                    <xdr:nvSpPr>
                      <xdr:cNvPr id="422" name="Line 271">
                        <a:extLst>
                          <a:ext uri="{FF2B5EF4-FFF2-40B4-BE49-F238E27FC236}">
                            <a16:creationId xmlns:a16="http://schemas.microsoft.com/office/drawing/2014/main" id="{6DCFC4B7-B3C9-4DD9-B1B2-47B9C9DB23A0}"/>
                          </a:ext>
                        </a:extLst>
                      </xdr:cNvPr>
                      <xdr:cNvSpPr>
                        <a:spLocks noChangeShapeType="1"/>
                      </xdr:cNvSpPr>
                    </xdr:nvSpPr>
                    <xdr:spPr bwMode="auto">
                      <a:xfrm>
                        <a:off x="761" y="533"/>
                        <a:ext cx="224" cy="36"/>
                      </a:xfrm>
                      <a:prstGeom prst="line">
                        <a:avLst/>
                      </a:prstGeom>
                      <a:noFill/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423" name="Line 272">
                        <a:extLst>
                          <a:ext uri="{FF2B5EF4-FFF2-40B4-BE49-F238E27FC236}">
                            <a16:creationId xmlns:a16="http://schemas.microsoft.com/office/drawing/2014/main" id="{E043EC5D-51AD-4274-99DA-675181198235}"/>
                          </a:ext>
                        </a:extLst>
                      </xdr:cNvPr>
                      <xdr:cNvSpPr>
                        <a:spLocks noChangeShapeType="1"/>
                      </xdr:cNvSpPr>
                    </xdr:nvSpPr>
                    <xdr:spPr bwMode="auto">
                      <a:xfrm flipV="1">
                        <a:off x="986" y="533"/>
                        <a:ext cx="226" cy="36"/>
                      </a:xfrm>
                      <a:prstGeom prst="line">
                        <a:avLst/>
                      </a:prstGeom>
                      <a:noFill/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</xdr:grpSp>
                <xdr:sp macro="" textlink="">
                  <xdr:nvSpPr>
                    <xdr:cNvPr id="416" name="Line 273">
                      <a:extLst>
                        <a:ext uri="{FF2B5EF4-FFF2-40B4-BE49-F238E27FC236}">
                          <a16:creationId xmlns:a16="http://schemas.microsoft.com/office/drawing/2014/main" id="{D16E57B9-CADD-4936-90E2-59DFC0BBFE57}"/>
                        </a:ext>
                      </a:extLst>
                    </xdr:cNvPr>
                    <xdr:cNvSpPr>
                      <a:spLocks noChangeShapeType="1"/>
                    </xdr:cNvSpPr>
                  </xdr:nvSpPr>
                  <xdr:spPr bwMode="auto">
                    <a:xfrm>
                      <a:off x="764" y="309"/>
                      <a:ext cx="202" cy="32"/>
                    </a:xfrm>
                    <a:prstGeom prst="line">
                      <a:avLst/>
                    </a:prstGeom>
                    <a:noFill/>
                    <a:ln w="19050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417" name="Line 274">
                      <a:extLst>
                        <a:ext uri="{FF2B5EF4-FFF2-40B4-BE49-F238E27FC236}">
                          <a16:creationId xmlns:a16="http://schemas.microsoft.com/office/drawing/2014/main" id="{E4A6726B-FA32-4178-9E31-1E93265CBB6B}"/>
                        </a:ext>
                      </a:extLst>
                    </xdr:cNvPr>
                    <xdr:cNvSpPr>
                      <a:spLocks noChangeShapeType="1"/>
                    </xdr:cNvSpPr>
                  </xdr:nvSpPr>
                  <xdr:spPr bwMode="auto">
                    <a:xfrm flipV="1">
                      <a:off x="967" y="307"/>
                      <a:ext cx="207" cy="34"/>
                    </a:xfrm>
                    <a:prstGeom prst="line">
                      <a:avLst/>
                    </a:prstGeom>
                    <a:noFill/>
                    <a:ln w="19050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418" name="Line 275">
                      <a:extLst>
                        <a:ext uri="{FF2B5EF4-FFF2-40B4-BE49-F238E27FC236}">
                          <a16:creationId xmlns:a16="http://schemas.microsoft.com/office/drawing/2014/main" id="{D58C60A1-518A-4FE3-9CCE-2DB68DD25F56}"/>
                        </a:ext>
                      </a:extLst>
                    </xdr:cNvPr>
                    <xdr:cNvSpPr>
                      <a:spLocks noChangeShapeType="1"/>
                    </xdr:cNvSpPr>
                  </xdr:nvSpPr>
                  <xdr:spPr bwMode="auto">
                    <a:xfrm>
                      <a:off x="743" y="339"/>
                      <a:ext cx="20" cy="0"/>
                    </a:xfrm>
                    <a:prstGeom prst="line">
                      <a:avLst/>
                    </a:prstGeom>
                    <a:noFill/>
                    <a:ln w="19050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419" name="Line 276">
                      <a:extLst>
                        <a:ext uri="{FF2B5EF4-FFF2-40B4-BE49-F238E27FC236}">
                          <a16:creationId xmlns:a16="http://schemas.microsoft.com/office/drawing/2014/main" id="{962C26E3-7E05-4285-8241-A6F111F85624}"/>
                        </a:ext>
                      </a:extLst>
                    </xdr:cNvPr>
                    <xdr:cNvSpPr>
                      <a:spLocks noChangeShapeType="1"/>
                    </xdr:cNvSpPr>
                  </xdr:nvSpPr>
                  <xdr:spPr bwMode="auto">
                    <a:xfrm flipV="1">
                      <a:off x="763" y="309"/>
                      <a:ext cx="0" cy="29"/>
                    </a:xfrm>
                    <a:prstGeom prst="line">
                      <a:avLst/>
                    </a:prstGeom>
                    <a:noFill/>
                    <a:ln w="19050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420" name="Line 277">
                      <a:extLst>
                        <a:ext uri="{FF2B5EF4-FFF2-40B4-BE49-F238E27FC236}">
                          <a16:creationId xmlns:a16="http://schemas.microsoft.com/office/drawing/2014/main" id="{5EDA5D7F-AF19-4B02-86A1-80BB8C1C910C}"/>
                        </a:ext>
                      </a:extLst>
                    </xdr:cNvPr>
                    <xdr:cNvSpPr>
                      <a:spLocks noChangeShapeType="1"/>
                    </xdr:cNvSpPr>
                  </xdr:nvSpPr>
                  <xdr:spPr bwMode="auto">
                    <a:xfrm>
                      <a:off x="1174" y="338"/>
                      <a:ext cx="20" cy="0"/>
                    </a:xfrm>
                    <a:prstGeom prst="line">
                      <a:avLst/>
                    </a:prstGeom>
                    <a:noFill/>
                    <a:ln w="19050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421" name="Line 278">
                      <a:extLst>
                        <a:ext uri="{FF2B5EF4-FFF2-40B4-BE49-F238E27FC236}">
                          <a16:creationId xmlns:a16="http://schemas.microsoft.com/office/drawing/2014/main" id="{41DD79E8-B573-492E-A317-CC5A57FA53EB}"/>
                        </a:ext>
                      </a:extLst>
                    </xdr:cNvPr>
                    <xdr:cNvSpPr>
                      <a:spLocks noChangeShapeType="1"/>
                    </xdr:cNvSpPr>
                  </xdr:nvSpPr>
                  <xdr:spPr bwMode="auto">
                    <a:xfrm flipV="1">
                      <a:off x="1174" y="307"/>
                      <a:ext cx="0" cy="31"/>
                    </a:xfrm>
                    <a:prstGeom prst="line">
                      <a:avLst/>
                    </a:prstGeom>
                    <a:noFill/>
                    <a:ln w="19050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</xdr:grpSp>
              <xdr:sp macro="" textlink="">
                <xdr:nvSpPr>
                  <xdr:cNvPr id="413" name="Line 281">
                    <a:extLst>
                      <a:ext uri="{FF2B5EF4-FFF2-40B4-BE49-F238E27FC236}">
                        <a16:creationId xmlns:a16="http://schemas.microsoft.com/office/drawing/2014/main" id="{D825A491-3CB2-4E3D-BC4F-09A22DAAB9BB}"/>
                      </a:ext>
                    </a:extLst>
                  </xdr:cNvPr>
                  <xdr:cNvSpPr>
                    <a:spLocks noChangeShapeType="1"/>
                  </xdr:cNvSpPr>
                </xdr:nvSpPr>
                <xdr:spPr bwMode="auto">
                  <a:xfrm>
                    <a:off x="1194" y="285"/>
                    <a:ext cx="0" cy="53"/>
                  </a:xfrm>
                  <a:prstGeom prst="line">
                    <a:avLst/>
                  </a:prstGeom>
                  <a:noFill/>
                  <a:ln w="19050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</xdr:grpSp>
            <xdr:sp macro="" textlink="">
              <xdr:nvSpPr>
                <xdr:cNvPr id="402" name="Text Box 703">
                  <a:extLst>
                    <a:ext uri="{FF2B5EF4-FFF2-40B4-BE49-F238E27FC236}">
                      <a16:creationId xmlns:a16="http://schemas.microsoft.com/office/drawing/2014/main" id="{FCA37D8A-7228-4078-A45F-C5F2603AB246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>
                  <a:off x="334" y="197"/>
                  <a:ext cx="17" cy="19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22860" rIns="0" bIns="0" anchor="t" upright="1"/>
                <a:lstStyle/>
                <a:p>
                  <a:pPr algn="l" rtl="1">
                    <a:defRPr sz="1000"/>
                  </a:pPr>
                  <a:r>
                    <a:rPr lang="es-ES" sz="800" b="1" i="0" strike="noStrike">
                      <a:solidFill>
                        <a:srgbClr val="000000"/>
                      </a:solidFill>
                      <a:latin typeface="Arial"/>
                      <a:cs typeface="Arial"/>
                    </a:rPr>
                    <a:t>H</a:t>
                  </a:r>
                </a:p>
              </xdr:txBody>
            </xdr:sp>
            <xdr:grpSp>
              <xdr:nvGrpSpPr>
                <xdr:cNvPr id="403" name="Group 305">
                  <a:extLst>
                    <a:ext uri="{FF2B5EF4-FFF2-40B4-BE49-F238E27FC236}">
                      <a16:creationId xmlns:a16="http://schemas.microsoft.com/office/drawing/2014/main" id="{BA3B3A1E-5190-4C7A-91C7-99BA7AC99AC9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95" y="131"/>
                  <a:ext cx="476" cy="46"/>
                  <a:chOff x="95" y="114"/>
                  <a:chExt cx="476" cy="46"/>
                </a:xfrm>
              </xdr:grpSpPr>
              <xdr:cxnSp macro="">
                <xdr:nvCxnSpPr>
                  <xdr:cNvPr id="404" name="248 Conector recto">
                    <a:extLst>
                      <a:ext uri="{FF2B5EF4-FFF2-40B4-BE49-F238E27FC236}">
                        <a16:creationId xmlns:a16="http://schemas.microsoft.com/office/drawing/2014/main" id="{48A046A0-0DB4-476A-94BC-1AB22B954398}"/>
                      </a:ext>
                    </a:extLst>
                  </xdr:cNvPr>
                  <xdr:cNvCxnSpPr>
                    <a:cxnSpLocks noChangeShapeType="1"/>
                  </xdr:cNvCxnSpPr>
                </xdr:nvCxnSpPr>
                <xdr:spPr bwMode="auto">
                  <a:xfrm>
                    <a:off x="95" y="122"/>
                    <a:ext cx="476" cy="0"/>
                  </a:xfrm>
                  <a:prstGeom prst="line">
                    <a:avLst/>
                  </a:prstGeom>
                  <a:noFill/>
                  <a:ln w="3175" algn="ctr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cxnSp macro="">
                <xdr:nvCxnSpPr>
                  <xdr:cNvPr id="405" name="249 Conector recto">
                    <a:extLst>
                      <a:ext uri="{FF2B5EF4-FFF2-40B4-BE49-F238E27FC236}">
                        <a16:creationId xmlns:a16="http://schemas.microsoft.com/office/drawing/2014/main" id="{2EFCB000-55C8-42D7-9BFF-D3D3E8C98BFF}"/>
                      </a:ext>
                    </a:extLst>
                  </xdr:cNvPr>
                  <xdr:cNvCxnSpPr>
                    <a:cxnSpLocks noChangeShapeType="1"/>
                  </xdr:cNvCxnSpPr>
                </xdr:nvCxnSpPr>
                <xdr:spPr bwMode="auto">
                  <a:xfrm rot="5400000">
                    <a:off x="84" y="138"/>
                    <a:ext cx="45" cy="0"/>
                  </a:xfrm>
                  <a:prstGeom prst="line">
                    <a:avLst/>
                  </a:prstGeom>
                  <a:noFill/>
                  <a:ln w="3175" algn="ctr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cxnSp macro="">
                <xdr:nvCxnSpPr>
                  <xdr:cNvPr id="406" name="250 Conector recto">
                    <a:extLst>
                      <a:ext uri="{FF2B5EF4-FFF2-40B4-BE49-F238E27FC236}">
                        <a16:creationId xmlns:a16="http://schemas.microsoft.com/office/drawing/2014/main" id="{CF1DB2F8-005B-4C2E-9066-A5B6EAA657A0}"/>
                      </a:ext>
                    </a:extLst>
                  </xdr:cNvPr>
                  <xdr:cNvCxnSpPr>
                    <a:cxnSpLocks noChangeShapeType="1"/>
                  </xdr:cNvCxnSpPr>
                </xdr:nvCxnSpPr>
                <xdr:spPr bwMode="auto">
                  <a:xfrm rot="5400000">
                    <a:off x="313" y="132"/>
                    <a:ext cx="36" cy="0"/>
                  </a:xfrm>
                  <a:prstGeom prst="line">
                    <a:avLst/>
                  </a:prstGeom>
                  <a:noFill/>
                  <a:ln w="3175" algn="ctr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cxnSp macro="">
                <xdr:nvCxnSpPr>
                  <xdr:cNvPr id="407" name="252 Conector recto">
                    <a:extLst>
                      <a:ext uri="{FF2B5EF4-FFF2-40B4-BE49-F238E27FC236}">
                        <a16:creationId xmlns:a16="http://schemas.microsoft.com/office/drawing/2014/main" id="{BE9C8501-4FAC-4376-8380-32E552E67F58}"/>
                      </a:ext>
                    </a:extLst>
                  </xdr:cNvPr>
                  <xdr:cNvCxnSpPr>
                    <a:cxnSpLocks noChangeShapeType="1"/>
                  </xdr:cNvCxnSpPr>
                </xdr:nvCxnSpPr>
                <xdr:spPr bwMode="auto">
                  <a:xfrm rot="5400000">
                    <a:off x="537" y="137"/>
                    <a:ext cx="41" cy="0"/>
                  </a:xfrm>
                  <a:prstGeom prst="line">
                    <a:avLst/>
                  </a:prstGeom>
                  <a:noFill/>
                  <a:ln w="3175" algn="ctr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cxnSp macro="">
                <xdr:nvCxnSpPr>
                  <xdr:cNvPr id="408" name="257 Conector recto">
                    <a:extLst>
                      <a:ext uri="{FF2B5EF4-FFF2-40B4-BE49-F238E27FC236}">
                        <a16:creationId xmlns:a16="http://schemas.microsoft.com/office/drawing/2014/main" id="{E74DBC92-29BF-4270-9276-D036BF9AC5B7}"/>
                      </a:ext>
                    </a:extLst>
                  </xdr:cNvPr>
                  <xdr:cNvCxnSpPr>
                    <a:cxnSpLocks noChangeShapeType="1"/>
                  </xdr:cNvCxnSpPr>
                </xdr:nvCxnSpPr>
                <xdr:spPr bwMode="auto">
                  <a:xfrm rot="5400000">
                    <a:off x="101" y="119"/>
                    <a:ext cx="11" cy="8"/>
                  </a:xfrm>
                  <a:prstGeom prst="line">
                    <a:avLst/>
                  </a:prstGeom>
                  <a:noFill/>
                  <a:ln w="3175" algn="ctr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cxnSp macro="">
                <xdr:nvCxnSpPr>
                  <xdr:cNvPr id="409" name="259 Conector recto">
                    <a:extLst>
                      <a:ext uri="{FF2B5EF4-FFF2-40B4-BE49-F238E27FC236}">
                        <a16:creationId xmlns:a16="http://schemas.microsoft.com/office/drawing/2014/main" id="{DB7707BE-73E5-406D-A1EA-3C99862370FC}"/>
                      </a:ext>
                    </a:extLst>
                  </xdr:cNvPr>
                  <xdr:cNvCxnSpPr>
                    <a:cxnSpLocks noChangeShapeType="1"/>
                  </xdr:cNvCxnSpPr>
                </xdr:nvCxnSpPr>
                <xdr:spPr bwMode="auto">
                  <a:xfrm rot="5400000">
                    <a:off x="325" y="119"/>
                    <a:ext cx="11" cy="8"/>
                  </a:xfrm>
                  <a:prstGeom prst="line">
                    <a:avLst/>
                  </a:prstGeom>
                  <a:noFill/>
                  <a:ln w="3175" algn="ctr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cxnSp macro="">
                <xdr:nvCxnSpPr>
                  <xdr:cNvPr id="410" name="260 Conector recto">
                    <a:extLst>
                      <a:ext uri="{FF2B5EF4-FFF2-40B4-BE49-F238E27FC236}">
                        <a16:creationId xmlns:a16="http://schemas.microsoft.com/office/drawing/2014/main" id="{C0B1D846-3F84-4316-9D07-DB70338D57B7}"/>
                      </a:ext>
                    </a:extLst>
                  </xdr:cNvPr>
                  <xdr:cNvCxnSpPr>
                    <a:cxnSpLocks noChangeShapeType="1"/>
                  </xdr:cNvCxnSpPr>
                </xdr:nvCxnSpPr>
                <xdr:spPr bwMode="auto">
                  <a:xfrm rot="5400000">
                    <a:off x="552" y="119"/>
                    <a:ext cx="11" cy="8"/>
                  </a:xfrm>
                  <a:prstGeom prst="line">
                    <a:avLst/>
                  </a:prstGeom>
                  <a:noFill/>
                  <a:ln w="3175" algn="ctr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</xdr:grpSp>
          </xdr:grpSp>
        </xdr:grpSp>
      </xdr:grpSp>
      <xdr:sp macro="" textlink="">
        <xdr:nvSpPr>
          <xdr:cNvPr id="391" name="Text Box 703">
            <a:extLst>
              <a:ext uri="{FF2B5EF4-FFF2-40B4-BE49-F238E27FC236}">
                <a16:creationId xmlns:a16="http://schemas.microsoft.com/office/drawing/2014/main" id="{234BE01F-3658-4362-86B2-AA29B7AD27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" y="119"/>
            <a:ext cx="16" cy="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1">
              <a:defRPr sz="1000"/>
            </a:pPr>
            <a:r>
              <a:rPr lang="es-ES" sz="800" b="1" i="0" strike="noStrike">
                <a:solidFill>
                  <a:srgbClr val="000000"/>
                </a:solidFill>
                <a:latin typeface="Arial"/>
                <a:cs typeface="Arial"/>
              </a:rPr>
              <a:t>L1 </a:t>
            </a:r>
          </a:p>
        </xdr:txBody>
      </xdr:sp>
      <xdr:sp macro="" textlink="">
        <xdr:nvSpPr>
          <xdr:cNvPr id="392" name="Text Box 703">
            <a:extLst>
              <a:ext uri="{FF2B5EF4-FFF2-40B4-BE49-F238E27FC236}">
                <a16:creationId xmlns:a16="http://schemas.microsoft.com/office/drawing/2014/main" id="{040F7100-6472-4B18-81C1-EC49E1B6CF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1" y="119"/>
            <a:ext cx="16" cy="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1">
              <a:defRPr sz="1000"/>
            </a:pPr>
            <a:r>
              <a:rPr lang="es-ES" sz="800" b="1" i="0" strike="noStrike">
                <a:solidFill>
                  <a:srgbClr val="000000"/>
                </a:solidFill>
                <a:latin typeface="Arial"/>
                <a:cs typeface="Arial"/>
              </a:rPr>
              <a:t>L2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52</xdr:row>
          <xdr:rowOff>152400</xdr:rowOff>
        </xdr:from>
        <xdr:to>
          <xdr:col>3</xdr:col>
          <xdr:colOff>400050</xdr:colOff>
          <xdr:row>55</xdr:row>
          <xdr:rowOff>57150</xdr:rowOff>
        </xdr:to>
        <xdr:sp macro="" textlink="">
          <xdr:nvSpPr>
            <xdr:cNvPr id="2386" name="Object 338" hidden="1">
              <a:extLst>
                <a:ext uri="{63B3BB69-23CF-44E3-9099-C40C66FF867C}">
                  <a14:compatExt spid="_x0000_s2386"/>
                </a:ext>
                <a:ext uri="{FF2B5EF4-FFF2-40B4-BE49-F238E27FC236}">
                  <a16:creationId xmlns:a16="http://schemas.microsoft.com/office/drawing/2014/main" id="{6CFC35DC-8D75-42B6-9765-411233BC0B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57</xdr:row>
          <xdr:rowOff>38100</xdr:rowOff>
        </xdr:from>
        <xdr:to>
          <xdr:col>5</xdr:col>
          <xdr:colOff>104775</xdr:colOff>
          <xdr:row>58</xdr:row>
          <xdr:rowOff>171450</xdr:rowOff>
        </xdr:to>
        <xdr:sp macro="" textlink="">
          <xdr:nvSpPr>
            <xdr:cNvPr id="2387" name="Object 339" hidden="1">
              <a:extLst>
                <a:ext uri="{63B3BB69-23CF-44E3-9099-C40C66FF867C}">
                  <a14:compatExt spid="_x0000_s2387"/>
                </a:ext>
                <a:ext uri="{FF2B5EF4-FFF2-40B4-BE49-F238E27FC236}">
                  <a16:creationId xmlns:a16="http://schemas.microsoft.com/office/drawing/2014/main" id="{E92AD548-E1B8-473F-BA8A-92DA0D31D1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52</xdr:row>
          <xdr:rowOff>152400</xdr:rowOff>
        </xdr:from>
        <xdr:to>
          <xdr:col>3</xdr:col>
          <xdr:colOff>400050</xdr:colOff>
          <xdr:row>55</xdr:row>
          <xdr:rowOff>57150</xdr:rowOff>
        </xdr:to>
        <xdr:sp macro="" textlink="">
          <xdr:nvSpPr>
            <xdr:cNvPr id="2390" name="Object 342" hidden="1">
              <a:extLst>
                <a:ext uri="{63B3BB69-23CF-44E3-9099-C40C66FF867C}">
                  <a14:compatExt spid="_x0000_s2390"/>
                </a:ext>
                <a:ext uri="{FF2B5EF4-FFF2-40B4-BE49-F238E27FC236}">
                  <a16:creationId xmlns:a16="http://schemas.microsoft.com/office/drawing/2014/main" id="{55C58D5C-4358-4CA9-B6EA-AE470542D9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57</xdr:row>
          <xdr:rowOff>38100</xdr:rowOff>
        </xdr:from>
        <xdr:to>
          <xdr:col>5</xdr:col>
          <xdr:colOff>104775</xdr:colOff>
          <xdr:row>58</xdr:row>
          <xdr:rowOff>171450</xdr:rowOff>
        </xdr:to>
        <xdr:sp macro="" textlink="">
          <xdr:nvSpPr>
            <xdr:cNvPr id="2391" name="Object 343" hidden="1">
              <a:extLst>
                <a:ext uri="{63B3BB69-23CF-44E3-9099-C40C66FF867C}">
                  <a14:compatExt spid="_x0000_s2391"/>
                </a:ext>
                <a:ext uri="{FF2B5EF4-FFF2-40B4-BE49-F238E27FC236}">
                  <a16:creationId xmlns:a16="http://schemas.microsoft.com/office/drawing/2014/main" id="{5D1251C9-6B67-47F7-9095-57BDE8639C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C7891-9CC6-45C6-ABF1-5D52DEFD2EE3}">
  <dimension ref="B1:E8"/>
  <sheetViews>
    <sheetView workbookViewId="0">
      <selection activeCell="B2" sqref="B2:E2"/>
    </sheetView>
  </sheetViews>
  <sheetFormatPr baseColWidth="10" defaultRowHeight="15" x14ac:dyDescent="0.25"/>
  <cols>
    <col min="2" max="2" width="21.28515625" customWidth="1"/>
    <col min="3" max="3" width="16" customWidth="1"/>
    <col min="4" max="4" width="15.140625" customWidth="1"/>
    <col min="5" max="5" width="16.42578125" customWidth="1"/>
  </cols>
  <sheetData>
    <row r="1" spans="2:5" ht="15.75" thickBot="1" x14ac:dyDescent="0.3"/>
    <row r="2" spans="2:5" ht="15.75" thickBot="1" x14ac:dyDescent="0.3">
      <c r="B2" s="16" t="s">
        <v>0</v>
      </c>
      <c r="C2" s="17"/>
      <c r="D2" s="17"/>
      <c r="E2" s="18"/>
    </row>
    <row r="3" spans="2:5" ht="15.75" thickBot="1" x14ac:dyDescent="0.3">
      <c r="B3" s="13" t="s">
        <v>1</v>
      </c>
      <c r="C3" s="14" t="s">
        <v>2</v>
      </c>
      <c r="D3" s="14" t="s">
        <v>3</v>
      </c>
      <c r="E3" s="15" t="s">
        <v>4</v>
      </c>
    </row>
    <row r="4" spans="2:5" ht="15.75" thickBot="1" x14ac:dyDescent="0.3">
      <c r="B4" s="3" t="s">
        <v>5</v>
      </c>
      <c r="C4" s="4" t="s">
        <v>11</v>
      </c>
      <c r="D4" s="5" t="s">
        <v>10</v>
      </c>
      <c r="E4" s="6" t="s">
        <v>6</v>
      </c>
    </row>
    <row r="5" spans="2:5" ht="15.75" thickBot="1" x14ac:dyDescent="0.3">
      <c r="B5" s="7" t="s">
        <v>7</v>
      </c>
      <c r="C5" s="2" t="s">
        <v>12</v>
      </c>
      <c r="D5" s="1" t="s">
        <v>10</v>
      </c>
      <c r="E5" s="8" t="s">
        <v>6</v>
      </c>
    </row>
    <row r="6" spans="2:5" ht="15.75" thickBot="1" x14ac:dyDescent="0.3">
      <c r="B6" s="7" t="s">
        <v>8</v>
      </c>
      <c r="C6" s="2" t="s">
        <v>13</v>
      </c>
      <c r="D6" s="1" t="s">
        <v>10</v>
      </c>
      <c r="E6" s="8" t="s">
        <v>6</v>
      </c>
    </row>
    <row r="7" spans="2:5" ht="15.75" thickBot="1" x14ac:dyDescent="0.3">
      <c r="B7" s="7" t="s">
        <v>9</v>
      </c>
      <c r="C7" s="2" t="s">
        <v>14</v>
      </c>
      <c r="D7" s="1" t="s">
        <v>10</v>
      </c>
      <c r="E7" s="8" t="s">
        <v>6</v>
      </c>
    </row>
    <row r="8" spans="2:5" ht="15.75" thickBot="1" x14ac:dyDescent="0.3">
      <c r="B8" s="9" t="s">
        <v>16</v>
      </c>
      <c r="C8" s="10" t="s">
        <v>15</v>
      </c>
      <c r="D8" s="11" t="s">
        <v>10</v>
      </c>
      <c r="E8" s="12" t="s">
        <v>6</v>
      </c>
    </row>
  </sheetData>
  <mergeCells count="1">
    <mergeCell ref="B2:E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08B7-56B2-432A-B548-4E702A36DAE3}">
  <dimension ref="A2:J64"/>
  <sheetViews>
    <sheetView tabSelected="1" topLeftCell="A40" zoomScale="110" zoomScaleNormal="110" workbookViewId="0">
      <selection activeCell="K57" sqref="K57"/>
    </sheetView>
  </sheetViews>
  <sheetFormatPr baseColWidth="10" defaultRowHeight="15" customHeight="1" x14ac:dyDescent="0.2"/>
  <cols>
    <col min="1" max="1" width="3.140625" style="19" customWidth="1"/>
    <col min="2" max="2" width="11.5703125" style="19" bestFit="1" customWidth="1"/>
    <col min="3" max="3" width="18.5703125" style="19" bestFit="1" customWidth="1"/>
    <col min="4" max="4" width="12.5703125" style="19" customWidth="1"/>
    <col min="5" max="6" width="11.5703125" style="19" bestFit="1" customWidth="1"/>
    <col min="7" max="7" width="11.42578125" style="19"/>
    <col min="8" max="8" width="13" style="19" customWidth="1"/>
    <col min="9" max="9" width="13.42578125" style="19" customWidth="1"/>
    <col min="10" max="16384" width="11.42578125" style="19"/>
  </cols>
  <sheetData>
    <row r="2" spans="1:10" ht="15" customHeight="1" x14ac:dyDescent="0.2">
      <c r="B2" s="20" t="s">
        <v>22</v>
      </c>
      <c r="C2" s="20"/>
      <c r="D2" s="21" t="s">
        <v>2</v>
      </c>
      <c r="E2" s="22" t="str">
        <f>+Hoja1!C4</f>
        <v>0+775</v>
      </c>
    </row>
    <row r="3" spans="1:10" ht="15" customHeight="1" x14ac:dyDescent="0.2">
      <c r="B3" s="23" t="s">
        <v>17</v>
      </c>
    </row>
    <row r="4" spans="1:10" ht="15" customHeight="1" x14ac:dyDescent="0.2">
      <c r="A4" s="21"/>
      <c r="B4" s="24" t="s">
        <v>23</v>
      </c>
    </row>
    <row r="6" spans="1:10" ht="15" customHeight="1" x14ac:dyDescent="0.2">
      <c r="A6" s="21"/>
      <c r="B6" s="24" t="s">
        <v>24</v>
      </c>
    </row>
    <row r="7" spans="1:10" ht="15" customHeight="1" x14ac:dyDescent="0.2">
      <c r="B7" s="23"/>
      <c r="C7" s="19" t="s">
        <v>18</v>
      </c>
      <c r="D7" s="26">
        <v>4.25</v>
      </c>
      <c r="E7" s="19" t="s">
        <v>19</v>
      </c>
    </row>
    <row r="8" spans="1:10" ht="15" customHeight="1" x14ac:dyDescent="0.2">
      <c r="B8" s="27"/>
      <c r="D8" s="27"/>
    </row>
    <row r="9" spans="1:10" ht="15" customHeight="1" x14ac:dyDescent="0.2">
      <c r="A9" s="21"/>
      <c r="B9" s="25" t="s">
        <v>20</v>
      </c>
    </row>
    <row r="10" spans="1:10" ht="15" customHeight="1" x14ac:dyDescent="0.2">
      <c r="B10" s="25"/>
    </row>
    <row r="11" spans="1:10" ht="15" customHeight="1" x14ac:dyDescent="0.25">
      <c r="B11"/>
      <c r="C11" s="29"/>
      <c r="D11" s="29"/>
      <c r="E11" s="29"/>
      <c r="F11" s="30"/>
      <c r="G11" s="31"/>
      <c r="H11" s="30"/>
      <c r="I11" s="30"/>
      <c r="J11" s="32"/>
    </row>
    <row r="12" spans="1:10" ht="15" customHeight="1" x14ac:dyDescent="0.25">
      <c r="B12"/>
      <c r="C12" s="30"/>
      <c r="D12" s="33"/>
      <c r="E12" s="30"/>
      <c r="F12" s="34"/>
      <c r="G12" s="34"/>
      <c r="H12" s="30"/>
      <c r="I12" s="35"/>
      <c r="J12" s="30"/>
    </row>
    <row r="13" spans="1:10" ht="15" customHeight="1" x14ac:dyDescent="0.25">
      <c r="B13"/>
      <c r="C13" s="30"/>
      <c r="D13" s="30"/>
      <c r="E13" s="30"/>
      <c r="F13" s="30"/>
      <c r="G13" s="30"/>
      <c r="H13" s="30"/>
      <c r="I13" s="30"/>
      <c r="J13" s="30"/>
    </row>
    <row r="14" spans="1:10" ht="15" customHeight="1" x14ac:dyDescent="0.25">
      <c r="B14"/>
      <c r="C14" s="30"/>
      <c r="D14" s="30"/>
      <c r="E14" s="30"/>
      <c r="F14" s="30"/>
      <c r="G14" s="30"/>
      <c r="H14" s="30"/>
      <c r="I14" s="30"/>
      <c r="J14" s="30"/>
    </row>
    <row r="15" spans="1:10" ht="15" customHeight="1" x14ac:dyDescent="0.25">
      <c r="B15"/>
      <c r="C15" s="30"/>
      <c r="D15" s="30"/>
      <c r="E15" s="30"/>
      <c r="F15" s="30"/>
      <c r="G15" s="30"/>
      <c r="H15" s="30"/>
      <c r="I15" s="30"/>
      <c r="J15" s="30"/>
    </row>
    <row r="16" spans="1:10" ht="15" customHeight="1" x14ac:dyDescent="0.25">
      <c r="B16"/>
      <c r="C16" s="30"/>
      <c r="D16" s="30"/>
      <c r="E16" s="30"/>
      <c r="F16" s="30"/>
      <c r="G16" s="30"/>
      <c r="H16" s="30"/>
      <c r="I16" s="30"/>
      <c r="J16" s="30"/>
    </row>
    <row r="17" spans="2:10" ht="15" customHeight="1" x14ac:dyDescent="0.25">
      <c r="B17"/>
      <c r="C17" s="30"/>
      <c r="D17" s="30"/>
      <c r="E17" s="30"/>
      <c r="F17" s="30"/>
      <c r="G17" s="30"/>
      <c r="H17" s="30"/>
      <c r="I17" s="30"/>
      <c r="J17" s="30"/>
    </row>
    <row r="18" spans="2:10" ht="15" customHeight="1" x14ac:dyDescent="0.25">
      <c r="B18"/>
      <c r="C18" s="30"/>
      <c r="D18" s="30"/>
      <c r="E18" s="30"/>
      <c r="F18" s="30"/>
      <c r="G18" s="30"/>
      <c r="H18" s="30"/>
      <c r="I18" s="30"/>
      <c r="J18" s="30"/>
    </row>
    <row r="19" spans="2:10" ht="15" customHeight="1" x14ac:dyDescent="0.25">
      <c r="B19"/>
      <c r="C19" s="30"/>
      <c r="D19" s="30"/>
      <c r="E19" s="30"/>
      <c r="F19" s="30"/>
      <c r="G19" s="30"/>
      <c r="H19" s="30"/>
      <c r="I19" s="30"/>
      <c r="J19" s="30"/>
    </row>
    <row r="20" spans="2:10" ht="15" customHeight="1" x14ac:dyDescent="0.25">
      <c r="B20"/>
      <c r="C20" s="30"/>
      <c r="D20" s="30"/>
      <c r="E20" s="30"/>
      <c r="F20" s="30"/>
      <c r="G20" s="30"/>
      <c r="H20" s="30"/>
      <c r="I20" s="30"/>
      <c r="J20" s="30"/>
    </row>
    <row r="21" spans="2:10" ht="15" customHeight="1" x14ac:dyDescent="0.25">
      <c r="B21"/>
      <c r="C21" s="29"/>
      <c r="D21"/>
      <c r="E21"/>
      <c r="F21"/>
      <c r="G21"/>
      <c r="H21"/>
      <c r="I21"/>
      <c r="J21"/>
    </row>
    <row r="22" spans="2:10" ht="15" customHeight="1" x14ac:dyDescent="0.25">
      <c r="B22"/>
      <c r="C22"/>
      <c r="D22"/>
      <c r="E22"/>
      <c r="F22"/>
      <c r="G22"/>
      <c r="H22"/>
      <c r="I22"/>
      <c r="J22"/>
    </row>
    <row r="23" spans="2:10" ht="15" customHeight="1" x14ac:dyDescent="0.25">
      <c r="B23"/>
      <c r="C23"/>
      <c r="D23"/>
      <c r="E23"/>
      <c r="F23"/>
      <c r="G23"/>
      <c r="H23"/>
      <c r="I23"/>
      <c r="J23"/>
    </row>
    <row r="24" spans="2:10" ht="15" customHeight="1" x14ac:dyDescent="0.25">
      <c r="B24"/>
      <c r="C24"/>
      <c r="D24"/>
      <c r="E24"/>
      <c r="F24"/>
      <c r="G24"/>
      <c r="H24"/>
      <c r="I24"/>
      <c r="J24"/>
    </row>
    <row r="25" spans="2:10" ht="15" customHeight="1" x14ac:dyDescent="0.25">
      <c r="B25"/>
      <c r="C25"/>
      <c r="D25"/>
      <c r="E25"/>
      <c r="F25"/>
      <c r="G25"/>
      <c r="H25"/>
      <c r="I25"/>
      <c r="J25"/>
    </row>
    <row r="26" spans="2:10" ht="15" customHeight="1" x14ac:dyDescent="0.25">
      <c r="B26"/>
      <c r="C26"/>
      <c r="D26"/>
      <c r="E26"/>
      <c r="F26"/>
      <c r="G26"/>
      <c r="H26"/>
      <c r="I26"/>
      <c r="J26"/>
    </row>
    <row r="27" spans="2:10" ht="15" customHeight="1" x14ac:dyDescent="0.25">
      <c r="B27"/>
      <c r="C27"/>
      <c r="D27"/>
      <c r="E27"/>
      <c r="F27"/>
      <c r="G27"/>
      <c r="H27"/>
      <c r="I27"/>
      <c r="J27"/>
    </row>
    <row r="28" spans="2:10" ht="15" customHeight="1" x14ac:dyDescent="0.25">
      <c r="B28"/>
      <c r="C28"/>
      <c r="D28"/>
      <c r="E28"/>
      <c r="F28"/>
      <c r="G28"/>
      <c r="H28"/>
      <c r="I28"/>
      <c r="J28"/>
    </row>
    <row r="29" spans="2:10" ht="15" customHeight="1" x14ac:dyDescent="0.25">
      <c r="B29"/>
      <c r="C29"/>
      <c r="D29"/>
      <c r="E29"/>
      <c r="F29"/>
      <c r="G29"/>
      <c r="H29"/>
      <c r="I29"/>
      <c r="J29"/>
    </row>
    <row r="30" spans="2:10" ht="15" customHeight="1" x14ac:dyDescent="0.25">
      <c r="B30"/>
      <c r="C30"/>
      <c r="D30"/>
      <c r="E30"/>
      <c r="F30"/>
      <c r="G30"/>
      <c r="H30"/>
      <c r="I30"/>
      <c r="J30"/>
    </row>
    <row r="31" spans="2:10" ht="15" customHeight="1" x14ac:dyDescent="0.25">
      <c r="B31"/>
      <c r="C31"/>
      <c r="D31"/>
      <c r="E31"/>
      <c r="F31"/>
      <c r="G31"/>
      <c r="H31"/>
      <c r="I31"/>
      <c r="J31"/>
    </row>
    <row r="32" spans="2:10" ht="15" customHeight="1" x14ac:dyDescent="0.25">
      <c r="B32"/>
      <c r="C32"/>
      <c r="D32"/>
      <c r="E32"/>
      <c r="F32"/>
      <c r="G32"/>
      <c r="H32"/>
      <c r="I32"/>
      <c r="J32"/>
    </row>
    <row r="33" spans="1:10" ht="15" customHeight="1" x14ac:dyDescent="0.25">
      <c r="A33" s="21"/>
      <c r="B33" s="25" t="s">
        <v>25</v>
      </c>
      <c r="D33" s="25"/>
      <c r="E33" s="25"/>
      <c r="F33" s="25"/>
      <c r="G33"/>
      <c r="H33"/>
      <c r="I33"/>
      <c r="J33"/>
    </row>
    <row r="34" spans="1:10" ht="15" customHeight="1" x14ac:dyDescent="0.25">
      <c r="B34"/>
      <c r="C34"/>
      <c r="D34"/>
      <c r="E34"/>
      <c r="F34"/>
      <c r="G34"/>
      <c r="H34"/>
      <c r="I34"/>
      <c r="J34"/>
    </row>
    <row r="35" spans="1:10" ht="15" customHeight="1" x14ac:dyDescent="0.25">
      <c r="B35"/>
      <c r="C35" s="29" t="s">
        <v>26</v>
      </c>
      <c r="D35"/>
      <c r="E35"/>
      <c r="F35"/>
      <c r="G35"/>
      <c r="H35"/>
      <c r="I35"/>
      <c r="J35"/>
    </row>
    <row r="36" spans="1:10" ht="15" customHeight="1" x14ac:dyDescent="0.25">
      <c r="B36"/>
      <c r="C36" s="28" t="s">
        <v>27</v>
      </c>
      <c r="D36"/>
      <c r="E36" s="36" t="s">
        <v>28</v>
      </c>
      <c r="F36" s="37">
        <f>0.05*F39</f>
        <v>0.30000000000000004</v>
      </c>
      <c r="G36" s="28" t="s">
        <v>21</v>
      </c>
      <c r="H36" s="28"/>
      <c r="I36"/>
      <c r="J36"/>
    </row>
    <row r="37" spans="1:10" ht="15" customHeight="1" x14ac:dyDescent="0.25">
      <c r="B37"/>
      <c r="C37" s="28" t="s">
        <v>29</v>
      </c>
      <c r="D37"/>
      <c r="E37" s="36" t="s">
        <v>30</v>
      </c>
      <c r="F37">
        <f>+F36/F39</f>
        <v>5.000000000000001E-2</v>
      </c>
      <c r="G37" s="28" t="s">
        <v>31</v>
      </c>
      <c r="H37"/>
      <c r="I37"/>
      <c r="J37"/>
    </row>
    <row r="38" spans="1:10" ht="15" customHeight="1" x14ac:dyDescent="0.25">
      <c r="B38"/>
      <c r="C38" s="28" t="s">
        <v>32</v>
      </c>
      <c r="D38"/>
      <c r="E38" s="36" t="s">
        <v>33</v>
      </c>
      <c r="F38" s="37">
        <v>0.03</v>
      </c>
      <c r="G38" s="28" t="s">
        <v>34</v>
      </c>
      <c r="H38"/>
      <c r="I38"/>
      <c r="J38"/>
    </row>
    <row r="39" spans="1:10" ht="15" customHeight="1" x14ac:dyDescent="0.25">
      <c r="B39"/>
      <c r="C39" s="28" t="s">
        <v>35</v>
      </c>
      <c r="D39"/>
      <c r="E39" s="36" t="s">
        <v>36</v>
      </c>
      <c r="F39" s="37">
        <v>6</v>
      </c>
      <c r="G39" s="28" t="s">
        <v>21</v>
      </c>
      <c r="H39"/>
      <c r="I39"/>
      <c r="J39"/>
    </row>
    <row r="40" spans="1:10" ht="15" customHeight="1" x14ac:dyDescent="0.25">
      <c r="B40"/>
      <c r="C40" s="28" t="s">
        <v>37</v>
      </c>
      <c r="D40"/>
      <c r="E40" s="36" t="s">
        <v>38</v>
      </c>
      <c r="F40" s="37">
        <v>6</v>
      </c>
      <c r="G40" s="28" t="s">
        <v>21</v>
      </c>
      <c r="H40"/>
      <c r="I40"/>
      <c r="J40"/>
    </row>
    <row r="41" spans="1:10" ht="15" customHeight="1" x14ac:dyDescent="0.25">
      <c r="B41"/>
      <c r="C41" t="s">
        <v>39</v>
      </c>
      <c r="D41"/>
      <c r="E41" s="36" t="s">
        <v>40</v>
      </c>
      <c r="F41" s="38">
        <f>+E64</f>
        <v>4.25</v>
      </c>
      <c r="G41" t="s">
        <v>41</v>
      </c>
      <c r="H41" s="28" t="s">
        <v>42</v>
      </c>
      <c r="I41"/>
      <c r="J41"/>
    </row>
    <row r="42" spans="1:10" ht="15" customHeight="1" x14ac:dyDescent="0.25">
      <c r="B42"/>
      <c r="C42" s="28"/>
      <c r="D42"/>
      <c r="E42"/>
      <c r="F42"/>
      <c r="G42"/>
      <c r="H42"/>
      <c r="I42"/>
      <c r="J42"/>
    </row>
    <row r="43" spans="1:10" ht="15" customHeight="1" x14ac:dyDescent="0.25">
      <c r="B43"/>
      <c r="C43" s="39" t="s">
        <v>43</v>
      </c>
      <c r="D43" s="29"/>
      <c r="E43"/>
      <c r="F43"/>
      <c r="G43" s="40" t="s">
        <v>44</v>
      </c>
      <c r="H43" s="37">
        <v>1.4E-2</v>
      </c>
      <c r="I43"/>
      <c r="J43"/>
    </row>
    <row r="44" spans="1:10" ht="15" customHeight="1" x14ac:dyDescent="0.25">
      <c r="B44"/>
      <c r="C44" s="29"/>
      <c r="D44" s="29"/>
      <c r="E44"/>
      <c r="F44"/>
      <c r="G44" s="40" t="s">
        <v>45</v>
      </c>
      <c r="H44" s="37">
        <v>2.3E-2</v>
      </c>
      <c r="I44"/>
      <c r="J44"/>
    </row>
    <row r="45" spans="1:10" ht="15" customHeight="1" x14ac:dyDescent="0.25">
      <c r="B45"/>
      <c r="C45"/>
      <c r="D45"/>
      <c r="E45"/>
      <c r="F45"/>
      <c r="G45"/>
      <c r="H45"/>
      <c r="I45"/>
      <c r="J45"/>
    </row>
    <row r="46" spans="1:10" ht="15" customHeight="1" x14ac:dyDescent="0.25">
      <c r="B46"/>
      <c r="C46" s="28"/>
      <c r="D46"/>
      <c r="E46"/>
      <c r="F46"/>
      <c r="G46"/>
      <c r="H46"/>
      <c r="I46"/>
      <c r="J46"/>
    </row>
    <row r="47" spans="1:10" ht="15" customHeight="1" x14ac:dyDescent="0.25">
      <c r="A47" s="21"/>
      <c r="B47" s="25" t="s">
        <v>46</v>
      </c>
      <c r="D47" s="25"/>
      <c r="E47" s="25"/>
      <c r="F47"/>
      <c r="G47"/>
      <c r="H47"/>
      <c r="I47"/>
      <c r="J47"/>
    </row>
    <row r="48" spans="1:10" ht="15" customHeight="1" x14ac:dyDescent="0.25">
      <c r="B48"/>
      <c r="C48"/>
      <c r="D48"/>
      <c r="E48"/>
      <c r="F48"/>
      <c r="G48"/>
      <c r="H48"/>
      <c r="I48"/>
      <c r="J48"/>
    </row>
    <row r="49" spans="2:10" ht="15" customHeight="1" x14ac:dyDescent="0.25">
      <c r="B49"/>
      <c r="C49" s="28" t="s">
        <v>47</v>
      </c>
      <c r="D49"/>
      <c r="E49"/>
      <c r="F49" s="19" t="s">
        <v>48</v>
      </c>
      <c r="G49" s="41">
        <f>1/F37</f>
        <v>19.999999999999996</v>
      </c>
      <c r="H49"/>
      <c r="I49"/>
      <c r="J49"/>
    </row>
    <row r="50" spans="2:10" ht="15" customHeight="1" x14ac:dyDescent="0.25">
      <c r="B50"/>
      <c r="C50"/>
      <c r="D50"/>
      <c r="E50"/>
      <c r="F50"/>
      <c r="G50"/>
      <c r="H50"/>
      <c r="I50"/>
      <c r="J50"/>
    </row>
    <row r="51" spans="2:10" ht="15" customHeight="1" x14ac:dyDescent="0.25">
      <c r="B51"/>
      <c r="C51"/>
      <c r="D51"/>
      <c r="E51" s="42"/>
      <c r="F51" s="43"/>
      <c r="G51"/>
      <c r="H51"/>
      <c r="I51"/>
      <c r="J51"/>
    </row>
    <row r="52" spans="2:10" ht="15" customHeight="1" x14ac:dyDescent="0.25">
      <c r="B52"/>
      <c r="C52" s="28" t="s">
        <v>49</v>
      </c>
      <c r="D52"/>
      <c r="E52"/>
      <c r="F52"/>
      <c r="G52"/>
      <c r="H52"/>
      <c r="I52"/>
      <c r="J52"/>
    </row>
    <row r="53" spans="2:10" ht="15" customHeight="1" thickBot="1" x14ac:dyDescent="0.3">
      <c r="B53"/>
      <c r="C53"/>
      <c r="D53"/>
      <c r="E53"/>
      <c r="F53"/>
      <c r="G53"/>
      <c r="H53"/>
      <c r="I53"/>
      <c r="J53"/>
    </row>
    <row r="54" spans="2:10" ht="15" customHeight="1" x14ac:dyDescent="0.25">
      <c r="B54"/>
      <c r="C54"/>
      <c r="D54" s="44"/>
      <c r="E54"/>
      <c r="F54" s="28" t="s">
        <v>50</v>
      </c>
      <c r="G54"/>
      <c r="H54" s="58" t="s">
        <v>51</v>
      </c>
      <c r="I54" s="61">
        <f>+G49*F36^2</f>
        <v>1.8000000000000003</v>
      </c>
      <c r="J54" s="57" t="s">
        <v>52</v>
      </c>
    </row>
    <row r="55" spans="2:10" ht="15" customHeight="1" x14ac:dyDescent="0.25">
      <c r="B55"/>
      <c r="C55"/>
      <c r="D55"/>
      <c r="E55"/>
      <c r="F55" s="28" t="s">
        <v>53</v>
      </c>
      <c r="G55"/>
      <c r="H55" s="59" t="s">
        <v>54</v>
      </c>
      <c r="I55" s="62">
        <f>2*F36*SQRT(1+G49^2)</f>
        <v>12.014990636700473</v>
      </c>
      <c r="J55" s="57" t="s">
        <v>21</v>
      </c>
    </row>
    <row r="56" spans="2:10" ht="15" customHeight="1" thickBot="1" x14ac:dyDescent="0.3">
      <c r="B56"/>
      <c r="C56"/>
      <c r="D56"/>
      <c r="E56"/>
      <c r="F56" s="28" t="s">
        <v>55</v>
      </c>
      <c r="G56"/>
      <c r="H56" s="60" t="s">
        <v>56</v>
      </c>
      <c r="I56" s="63">
        <f>+I54/I55</f>
        <v>0.1498128508316767</v>
      </c>
      <c r="J56" s="57" t="s">
        <v>21</v>
      </c>
    </row>
    <row r="57" spans="2:10" ht="15" customHeight="1" x14ac:dyDescent="0.25">
      <c r="B57"/>
      <c r="C57"/>
      <c r="D57"/>
      <c r="E57"/>
      <c r="F57" s="28"/>
      <c r="G57" s="45"/>
      <c r="H57" s="28"/>
      <c r="I57"/>
      <c r="J57"/>
    </row>
    <row r="58" spans="2:10" ht="15" customHeight="1" x14ac:dyDescent="0.25">
      <c r="B58"/>
      <c r="C58"/>
      <c r="D58"/>
      <c r="E58" s="46"/>
      <c r="F58" s="47"/>
      <c r="G58" s="47"/>
      <c r="H58" s="48"/>
      <c r="I58"/>
      <c r="J58"/>
    </row>
    <row r="59" spans="2:10" ht="15" customHeight="1" x14ac:dyDescent="0.25">
      <c r="B59"/>
      <c r="C59"/>
      <c r="D59" s="44"/>
      <c r="E59" s="49"/>
      <c r="F59" s="28" t="s">
        <v>57</v>
      </c>
      <c r="G59" s="44">
        <f>+I54*POWER(I56,2/3)*POWER(F38,1/2)/H43</f>
        <v>6.2816125036558743</v>
      </c>
      <c r="H59" s="50" t="s">
        <v>41</v>
      </c>
      <c r="I59" s="51" t="str">
        <f>IF(G59&gt;F41,"CONFORME","RECALCULAR")</f>
        <v>CONFORME</v>
      </c>
      <c r="J59"/>
    </row>
    <row r="60" spans="2:10" ht="15" customHeight="1" x14ac:dyDescent="0.25">
      <c r="B60"/>
      <c r="C60" s="30"/>
      <c r="D60" s="30"/>
      <c r="E60" s="52"/>
      <c r="F60" s="53"/>
      <c r="G60" s="53"/>
      <c r="H60" s="54"/>
      <c r="I60" s="30"/>
      <c r="J60" s="30"/>
    </row>
    <row r="61" spans="2:10" ht="15" customHeight="1" x14ac:dyDescent="0.25">
      <c r="B61"/>
      <c r="C61" s="30"/>
      <c r="D61" s="30"/>
      <c r="E61" s="30"/>
      <c r="F61" s="30"/>
      <c r="G61" s="30"/>
      <c r="H61" s="30"/>
      <c r="I61" s="30"/>
      <c r="J61" s="30"/>
    </row>
    <row r="63" spans="2:10" ht="39" customHeight="1" x14ac:dyDescent="0.2">
      <c r="B63" s="55" t="s">
        <v>58</v>
      </c>
      <c r="C63" s="55" t="s">
        <v>59</v>
      </c>
      <c r="D63" s="55" t="s">
        <v>3</v>
      </c>
      <c r="E63" s="55" t="s">
        <v>60</v>
      </c>
      <c r="F63" s="55" t="s">
        <v>61</v>
      </c>
      <c r="G63" s="55" t="s">
        <v>62</v>
      </c>
      <c r="H63" s="56" t="s">
        <v>63</v>
      </c>
      <c r="I63" s="55" t="s">
        <v>64</v>
      </c>
      <c r="J63" s="55" t="s">
        <v>65</v>
      </c>
    </row>
    <row r="64" spans="2:10" ht="15" customHeight="1" x14ac:dyDescent="0.2">
      <c r="B64" s="55">
        <v>1</v>
      </c>
      <c r="C64" s="55">
        <v>1</v>
      </c>
      <c r="D64" s="64" t="str">
        <f>+Hoja1!C4</f>
        <v>0+775</v>
      </c>
      <c r="E64" s="56">
        <v>4.25</v>
      </c>
      <c r="F64" s="56">
        <f>+I$54*POWER(I$56,2/3)*POWER(F$38,1/2)/H$43</f>
        <v>6.2816125036558743</v>
      </c>
      <c r="G64" s="55">
        <f>+H64*$F$39</f>
        <v>0.30000000000000004</v>
      </c>
      <c r="H64" s="65">
        <v>0.05</v>
      </c>
      <c r="I64" s="55">
        <v>0.05</v>
      </c>
      <c r="J64" s="55" t="str">
        <f>IF(F64&gt;E64,"CONFORME","RECALCULAR")</f>
        <v>CONFORME</v>
      </c>
    </row>
  </sheetData>
  <mergeCells count="2">
    <mergeCell ref="B2:C2"/>
    <mergeCell ref="F12:G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386" r:id="rId3">
          <objectPr defaultSize="0" autoPict="0" r:id="rId4">
            <anchor moveWithCells="1">
              <from>
                <xdr:col>2</xdr:col>
                <xdr:colOff>190500</xdr:colOff>
                <xdr:row>52</xdr:row>
                <xdr:rowOff>152400</xdr:rowOff>
              </from>
              <to>
                <xdr:col>3</xdr:col>
                <xdr:colOff>400050</xdr:colOff>
                <xdr:row>55</xdr:row>
                <xdr:rowOff>57150</xdr:rowOff>
              </to>
            </anchor>
          </objectPr>
        </oleObject>
      </mc:Choice>
      <mc:Fallback>
        <oleObject progId="Equation.3" shapeId="2386" r:id="rId3"/>
      </mc:Fallback>
    </mc:AlternateContent>
    <mc:AlternateContent xmlns:mc="http://schemas.openxmlformats.org/markup-compatibility/2006">
      <mc:Choice Requires="x14">
        <oleObject progId="Equation.3" shapeId="2387" r:id="rId5">
          <objectPr defaultSize="0" autoPict="0" r:id="rId6">
            <anchor moveWithCells="1">
              <from>
                <xdr:col>4</xdr:col>
                <xdr:colOff>323850</xdr:colOff>
                <xdr:row>57</xdr:row>
                <xdr:rowOff>38100</xdr:rowOff>
              </from>
              <to>
                <xdr:col>5</xdr:col>
                <xdr:colOff>104775</xdr:colOff>
                <xdr:row>58</xdr:row>
                <xdr:rowOff>171450</xdr:rowOff>
              </to>
            </anchor>
          </objectPr>
        </oleObject>
      </mc:Choice>
      <mc:Fallback>
        <oleObject progId="Equation.3" shapeId="2387" r:id="rId5"/>
      </mc:Fallback>
    </mc:AlternateContent>
    <mc:AlternateContent xmlns:mc="http://schemas.openxmlformats.org/markup-compatibility/2006">
      <mc:Choice Requires="x14">
        <oleObject progId="Equation.3" shapeId="2390" r:id="rId7">
          <objectPr defaultSize="0" autoPict="0" r:id="rId4">
            <anchor moveWithCells="1">
              <from>
                <xdr:col>2</xdr:col>
                <xdr:colOff>190500</xdr:colOff>
                <xdr:row>52</xdr:row>
                <xdr:rowOff>152400</xdr:rowOff>
              </from>
              <to>
                <xdr:col>3</xdr:col>
                <xdr:colOff>400050</xdr:colOff>
                <xdr:row>55</xdr:row>
                <xdr:rowOff>57150</xdr:rowOff>
              </to>
            </anchor>
          </objectPr>
        </oleObject>
      </mc:Choice>
      <mc:Fallback>
        <oleObject progId="Equation.3" shapeId="2390" r:id="rId7"/>
      </mc:Fallback>
    </mc:AlternateContent>
    <mc:AlternateContent xmlns:mc="http://schemas.openxmlformats.org/markup-compatibility/2006">
      <mc:Choice Requires="x14">
        <oleObject progId="Equation.3" shapeId="2391" r:id="rId8">
          <objectPr defaultSize="0" autoPict="0" r:id="rId6">
            <anchor moveWithCells="1">
              <from>
                <xdr:col>4</xdr:col>
                <xdr:colOff>323850</xdr:colOff>
                <xdr:row>57</xdr:row>
                <xdr:rowOff>38100</xdr:rowOff>
              </from>
              <to>
                <xdr:col>5</xdr:col>
                <xdr:colOff>104775</xdr:colOff>
                <xdr:row>58</xdr:row>
                <xdr:rowOff>171450</xdr:rowOff>
              </to>
            </anchor>
          </objectPr>
        </oleObject>
      </mc:Choice>
      <mc:Fallback>
        <oleObject progId="Equation.3" shapeId="2391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FABRICIO</cp:lastModifiedBy>
  <dcterms:created xsi:type="dcterms:W3CDTF">2019-06-19T10:27:46Z</dcterms:created>
  <dcterms:modified xsi:type="dcterms:W3CDTF">2019-06-19T11:31:37Z</dcterms:modified>
</cp:coreProperties>
</file>