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I\Presentacion Tesis II\Exceles\"/>
    </mc:Choice>
  </mc:AlternateContent>
  <xr:revisionPtr revIDLastSave="0" documentId="13_ncr:1_{1240134A-5D72-4BCB-BAE7-C21CF2F8578A}" xr6:coauthVersionLast="43" xr6:coauthVersionMax="43" xr10:uidLastSave="{00000000-0000-0000-0000-000000000000}"/>
  <bookViews>
    <workbookView xWindow="-120" yWindow="-120" windowWidth="29040" windowHeight="15840" activeTab="1" xr2:uid="{A2E1F861-9CBD-4581-9E39-31848A4F4395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9" i="2" l="1"/>
  <c r="O60" i="2"/>
  <c r="O63" i="2"/>
  <c r="O64" i="2"/>
  <c r="O79" i="2"/>
  <c r="O84" i="2"/>
  <c r="O85" i="2"/>
  <c r="N56" i="2"/>
  <c r="O56" i="2" s="1"/>
  <c r="N57" i="2"/>
  <c r="O57" i="2" s="1"/>
  <c r="N58" i="2"/>
  <c r="O58" i="2" s="1"/>
  <c r="N59" i="2"/>
  <c r="N60" i="2"/>
  <c r="N61" i="2"/>
  <c r="O61" i="2" s="1"/>
  <c r="N62" i="2"/>
  <c r="O62" i="2" s="1"/>
  <c r="N63" i="2"/>
  <c r="N64" i="2"/>
  <c r="N65" i="2"/>
  <c r="O65" i="2" s="1"/>
  <c r="N66" i="2"/>
  <c r="O66" i="2" s="1"/>
  <c r="N67" i="2"/>
  <c r="O67" i="2" s="1"/>
  <c r="N68" i="2"/>
  <c r="O68" i="2" s="1"/>
  <c r="N69" i="2"/>
  <c r="O69" i="2" s="1"/>
  <c r="N70" i="2"/>
  <c r="O70" i="2" s="1"/>
  <c r="N71" i="2"/>
  <c r="O71" i="2" s="1"/>
  <c r="N72" i="2"/>
  <c r="O72" i="2" s="1"/>
  <c r="N73" i="2"/>
  <c r="O73" i="2" s="1"/>
  <c r="N74" i="2"/>
  <c r="O74" i="2" s="1"/>
  <c r="N75" i="2"/>
  <c r="O75" i="2" s="1"/>
  <c r="N76" i="2"/>
  <c r="O76" i="2" s="1"/>
  <c r="N77" i="2"/>
  <c r="O77" i="2" s="1"/>
  <c r="N78" i="2"/>
  <c r="O78" i="2" s="1"/>
  <c r="N79" i="2"/>
  <c r="N80" i="2"/>
  <c r="O80" i="2" s="1"/>
  <c r="N81" i="2"/>
  <c r="O81" i="2" s="1"/>
  <c r="N82" i="2"/>
  <c r="O82" i="2" s="1"/>
  <c r="N83" i="2"/>
  <c r="O83" i="2" s="1"/>
  <c r="N84" i="2"/>
  <c r="N8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K7" i="2"/>
  <c r="J7" i="2"/>
  <c r="M8" i="1"/>
  <c r="C12" i="1"/>
  <c r="C11" i="1"/>
  <c r="H8" i="1" s="1"/>
  <c r="G8" i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N30" i="2" s="1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7" i="2"/>
  <c r="N7" i="2" s="1"/>
  <c r="N49" i="2" l="1"/>
  <c r="N48" i="2"/>
  <c r="N40" i="2"/>
  <c r="N32" i="2"/>
  <c r="N24" i="2"/>
  <c r="N16" i="2"/>
  <c r="N8" i="2"/>
  <c r="N41" i="2"/>
  <c r="N33" i="2"/>
  <c r="N25" i="2"/>
  <c r="N17" i="2"/>
  <c r="N9" i="2"/>
  <c r="N38" i="2"/>
  <c r="N51" i="2"/>
  <c r="N54" i="2"/>
  <c r="N46" i="2"/>
  <c r="N22" i="2"/>
  <c r="N14" i="2"/>
  <c r="N50" i="2"/>
  <c r="N42" i="2"/>
  <c r="N34" i="2"/>
  <c r="N26" i="2"/>
  <c r="N18" i="2"/>
  <c r="N10" i="2"/>
  <c r="N52" i="2"/>
  <c r="N44" i="2"/>
  <c r="N36" i="2"/>
  <c r="N28" i="2"/>
  <c r="N20" i="2"/>
  <c r="J8" i="1"/>
  <c r="N8" i="1"/>
  <c r="P8" i="1" s="1"/>
  <c r="N12" i="2"/>
  <c r="N43" i="2"/>
  <c r="N35" i="2"/>
  <c r="N27" i="2"/>
  <c r="N19" i="2"/>
  <c r="N11" i="2"/>
  <c r="N53" i="2"/>
  <c r="N45" i="2"/>
  <c r="N37" i="2"/>
  <c r="N29" i="2"/>
  <c r="N21" i="2"/>
  <c r="N13" i="2"/>
  <c r="N55" i="2"/>
  <c r="N39" i="2"/>
  <c r="N31" i="2"/>
  <c r="N15" i="2"/>
  <c r="N47" i="2"/>
  <c r="N23" i="2"/>
  <c r="D51" i="2" l="1"/>
  <c r="O51" i="2" s="1"/>
  <c r="D62" i="2"/>
  <c r="D70" i="2"/>
  <c r="D78" i="2"/>
  <c r="D74" i="2"/>
  <c r="D63" i="2"/>
  <c r="D71" i="2"/>
  <c r="D79" i="2"/>
  <c r="D73" i="2"/>
  <c r="D58" i="2"/>
  <c r="D66" i="2"/>
  <c r="D56" i="2"/>
  <c r="D64" i="2"/>
  <c r="D72" i="2"/>
  <c r="D80" i="2"/>
  <c r="D65" i="2"/>
  <c r="D57" i="2"/>
  <c r="D81" i="2"/>
  <c r="D82" i="2"/>
  <c r="D59" i="2"/>
  <c r="D67" i="2"/>
  <c r="D75" i="2"/>
  <c r="D83" i="2"/>
  <c r="D84" i="2"/>
  <c r="D61" i="2"/>
  <c r="D69" i="2"/>
  <c r="D85" i="2"/>
  <c r="D60" i="2"/>
  <c r="D68" i="2"/>
  <c r="D76" i="2"/>
  <c r="D77" i="2"/>
  <c r="D11" i="2"/>
  <c r="O11" i="2" s="1"/>
  <c r="D46" i="2"/>
  <c r="O46" i="2" s="1"/>
  <c r="D47" i="2"/>
  <c r="O47" i="2" s="1"/>
  <c r="D30" i="2"/>
  <c r="O30" i="2" s="1"/>
  <c r="D7" i="2"/>
  <c r="O7" i="2" s="1"/>
  <c r="D31" i="2"/>
  <c r="D22" i="2"/>
  <c r="O22" i="2" s="1"/>
  <c r="D45" i="2"/>
  <c r="O45" i="2" s="1"/>
  <c r="D23" i="2"/>
  <c r="O23" i="2" s="1"/>
  <c r="D39" i="2"/>
  <c r="O39" i="2" s="1"/>
  <c r="D9" i="2"/>
  <c r="O9" i="2" s="1"/>
  <c r="D15" i="2"/>
  <c r="D29" i="2"/>
  <c r="O29" i="2" s="1"/>
  <c r="D50" i="2"/>
  <c r="O50" i="2" s="1"/>
  <c r="D55" i="2"/>
  <c r="O55" i="2" s="1"/>
  <c r="D38" i="2"/>
  <c r="O38" i="2" s="1"/>
  <c r="D40" i="2"/>
  <c r="O40" i="2" s="1"/>
  <c r="D24" i="2"/>
  <c r="O24" i="2" s="1"/>
  <c r="D28" i="2"/>
  <c r="O28" i="2" s="1"/>
  <c r="D8" i="2"/>
  <c r="O8" i="2" s="1"/>
  <c r="D43" i="2"/>
  <c r="O43" i="2" s="1"/>
  <c r="O31" i="2"/>
  <c r="D13" i="2"/>
  <c r="O13" i="2" s="1"/>
  <c r="D10" i="2"/>
  <c r="O10" i="2" s="1"/>
  <c r="D48" i="2"/>
  <c r="O48" i="2" s="1"/>
  <c r="D16" i="2"/>
  <c r="O16" i="2" s="1"/>
  <c r="D54" i="2"/>
  <c r="O54" i="2" s="1"/>
  <c r="D42" i="2"/>
  <c r="O42" i="2" s="1"/>
  <c r="D34" i="2"/>
  <c r="O34" i="2" s="1"/>
  <c r="D18" i="2"/>
  <c r="O18" i="2" s="1"/>
  <c r="D52" i="2"/>
  <c r="O52" i="2" s="1"/>
  <c r="D20" i="2"/>
  <c r="O20" i="2" s="1"/>
  <c r="D49" i="2"/>
  <c r="O49" i="2" s="1"/>
  <c r="D37" i="2"/>
  <c r="O37" i="2" s="1"/>
  <c r="D26" i="2"/>
  <c r="O26" i="2" s="1"/>
  <c r="D41" i="2"/>
  <c r="O41" i="2" s="1"/>
  <c r="D33" i="2"/>
  <c r="O33" i="2" s="1"/>
  <c r="D35" i="2"/>
  <c r="O35" i="2" s="1"/>
  <c r="D44" i="2"/>
  <c r="O44" i="2" s="1"/>
  <c r="D32" i="2"/>
  <c r="O32" i="2" s="1"/>
  <c r="D25" i="2"/>
  <c r="O25" i="2" s="1"/>
  <c r="D27" i="2"/>
  <c r="O27" i="2" s="1"/>
  <c r="D36" i="2"/>
  <c r="O36" i="2" s="1"/>
  <c r="D53" i="2"/>
  <c r="O53" i="2" s="1"/>
  <c r="D17" i="2"/>
  <c r="O17" i="2" s="1"/>
  <c r="D14" i="2"/>
  <c r="O14" i="2" s="1"/>
  <c r="D19" i="2"/>
  <c r="O19" i="2" s="1"/>
  <c r="D12" i="2"/>
  <c r="O12" i="2" s="1"/>
  <c r="D21" i="2"/>
  <c r="O21" i="2" s="1"/>
  <c r="O15" i="2"/>
</calcChain>
</file>

<file path=xl/sharedStrings.xml><?xml version="1.0" encoding="utf-8"?>
<sst xmlns="http://schemas.openxmlformats.org/spreadsheetml/2006/main" count="207" uniqueCount="119">
  <si>
    <t>PROGRESIVAS</t>
  </si>
  <si>
    <t>LADO IZQUIERDO</t>
  </si>
  <si>
    <t>DE PROGRESIVA</t>
  </si>
  <si>
    <t>A PROGRESIVA</t>
  </si>
  <si>
    <t>LONG.</t>
  </si>
  <si>
    <t>(m)</t>
  </si>
  <si>
    <t>Ancho tributario de calzada(m)</t>
  </si>
  <si>
    <t>Altura de talud</t>
  </si>
  <si>
    <t>C</t>
  </si>
  <si>
    <t>INTENSID AD MAX.</t>
  </si>
  <si>
    <t>(mm/hr)</t>
  </si>
  <si>
    <t>Qd (m3/s)</t>
  </si>
  <si>
    <t>Ancho tributario de calzada</t>
  </si>
  <si>
    <t>0+000</t>
  </si>
  <si>
    <t>0+200</t>
  </si>
  <si>
    <t>DISEÑO DE CUNETAS REVESTIDAS CON ENRROCADO</t>
  </si>
  <si>
    <t>DE</t>
  </si>
  <si>
    <t>PROGR</t>
  </si>
  <si>
    <t>A</t>
  </si>
  <si>
    <t>Qd</t>
  </si>
  <si>
    <t>(m3/s)</t>
  </si>
  <si>
    <t>S(%)</t>
  </si>
  <si>
    <t>n</t>
  </si>
  <si>
    <t>Z1</t>
  </si>
  <si>
    <t>Z2</t>
  </si>
  <si>
    <t>H (m)</t>
  </si>
  <si>
    <t>b (m)</t>
  </si>
  <si>
    <t>B (m)</t>
  </si>
  <si>
    <t>A (m2)</t>
  </si>
  <si>
    <t>P (m)</t>
  </si>
  <si>
    <t>Qi</t>
  </si>
  <si>
    <t>Qi&gt;Qd</t>
  </si>
  <si>
    <t>0+400</t>
  </si>
  <si>
    <t>0+600</t>
  </si>
  <si>
    <t>0+800</t>
  </si>
  <si>
    <t>Cp=</t>
  </si>
  <si>
    <t>Coef de escorrentia para pavimento asfaltico y concreto</t>
  </si>
  <si>
    <t>Cs=</t>
  </si>
  <si>
    <t>Coef de escorrentia para terrernos granulares</t>
  </si>
  <si>
    <t>Coef de esc ponderado sera</t>
  </si>
  <si>
    <t>C=</t>
  </si>
  <si>
    <t>Cponderada= (a*Cs+ (d-a)*Cs)*L/(L*d)</t>
  </si>
  <si>
    <t>AREA</t>
  </si>
  <si>
    <t>LADO DERECHO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</si>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</sst>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sz val="11"/>
      <color theme="1"/>
      <name val="Times New Roman"/>
      <family val="1"/>
    </font>
    <font>
      <b/>
      <sz val="11"/>
      <color rgb="FFFF0000"/>
      <name val="Georgia"/>
      <family val="1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b/>
      <sz val="10"/>
      <color rgb="FF006FC0"/>
      <name val="Georgia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9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D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D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D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D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D0"/>
      </bottom>
      <diagonal/>
    </border>
    <border>
      <left/>
      <right style="medium">
        <color rgb="FF000000"/>
      </right>
      <top/>
      <bottom style="thick">
        <color rgb="FF0000D0"/>
      </bottom>
      <diagonal/>
    </border>
    <border>
      <left/>
      <right style="medium">
        <color rgb="FF000000"/>
      </right>
      <top/>
      <bottom style="medium">
        <color rgb="FF0000D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/>
    </xf>
    <xf numFmtId="2" fontId="6" fillId="0" borderId="14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07/relationships/hdphoto" Target="../media/hdphoto1.wdp"/><Relationship Id="rId1" Type="http://schemas.openxmlformats.org/officeDocument/2006/relationships/image" Target="../media/image2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495300</xdr:colOff>
      <xdr:row>33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</a:extLst>
        </a:blip>
        <a:srcRect t="3627" r="45100"/>
        <a:stretch/>
      </xdr:blipFill>
      <xdr:spPr>
        <a:xfrm>
          <a:off x="762000" y="571500"/>
          <a:ext cx="5829300" cy="5829300"/>
        </a:xfrm>
        <a:prstGeom prst="rect">
          <a:avLst/>
        </a:prstGeom>
        <a:ln w="1905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419100</xdr:colOff>
          <xdr:row>3</xdr:row>
          <xdr:rowOff>161925</xdr:rowOff>
        </xdr:from>
        <xdr:to>
          <xdr:col>18</xdr:col>
          <xdr:colOff>266700</xdr:colOff>
          <xdr:row>13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123825</xdr:colOff>
      <xdr:row>37</xdr:row>
      <xdr:rowOff>0</xdr:rowOff>
    </xdr:from>
    <xdr:to>
      <xdr:col>9</xdr:col>
      <xdr:colOff>323850</xdr:colOff>
      <xdr:row>59</xdr:row>
      <xdr:rowOff>114300</xdr:rowOff>
    </xdr:to>
    <xdr:pic>
      <xdr:nvPicPr>
        <xdr:cNvPr id="4" name="Picture 2230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48" t="25398" r="9637" b="15652"/>
        <a:stretch>
          <a:fillRect/>
        </a:stretch>
      </xdr:blipFill>
      <xdr:spPr bwMode="auto">
        <a:xfrm>
          <a:off x="885825" y="7048500"/>
          <a:ext cx="6296025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60</xdr:row>
      <xdr:rowOff>134531</xdr:rowOff>
    </xdr:from>
    <xdr:to>
      <xdr:col>8</xdr:col>
      <xdr:colOff>161925</xdr:colOff>
      <xdr:row>74</xdr:row>
      <xdr:rowOff>171007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0100" y="11564531"/>
          <a:ext cx="5457825" cy="2703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144056</xdr:rowOff>
    </xdr:from>
    <xdr:to>
      <xdr:col>8</xdr:col>
      <xdr:colOff>123825</xdr:colOff>
      <xdr:row>105</xdr:row>
      <xdr:rowOff>180532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7479556"/>
          <a:ext cx="5457825" cy="270347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75</xdr:row>
      <xdr:rowOff>76200</xdr:rowOff>
    </xdr:from>
    <xdr:to>
      <xdr:col>7</xdr:col>
      <xdr:colOff>142875</xdr:colOff>
      <xdr:row>91</xdr:row>
      <xdr:rowOff>70032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0124" y="14363700"/>
          <a:ext cx="4476751" cy="3041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0766B-256C-4FF0-AF55-81266C94E0E6}">
  <dimension ref="B4:P16"/>
  <sheetViews>
    <sheetView showGridLines="0" workbookViewId="0">
      <selection activeCell="B5" sqref="B5:P16"/>
    </sheetView>
  </sheetViews>
  <sheetFormatPr baseColWidth="10" defaultRowHeight="15" x14ac:dyDescent="0.25"/>
  <cols>
    <col min="1" max="1" width="11.42578125" style="1"/>
    <col min="2" max="2" width="14.7109375" style="1" customWidth="1"/>
    <col min="3" max="3" width="17.140625" style="1" customWidth="1"/>
    <col min="4" max="4" width="18.42578125" style="1" customWidth="1"/>
    <col min="5" max="5" width="17.5703125" style="1" customWidth="1"/>
    <col min="6" max="6" width="11.42578125" style="1"/>
    <col min="7" max="7" width="16.5703125" style="1" customWidth="1"/>
    <col min="8" max="10" width="11.42578125" style="1"/>
    <col min="11" max="11" width="16.7109375" style="1" customWidth="1"/>
    <col min="12" max="12" width="11.42578125" style="1"/>
    <col min="13" max="13" width="19.5703125" style="1" customWidth="1"/>
    <col min="14" max="14" width="11.42578125" style="1"/>
    <col min="15" max="15" width="14.85546875" style="1" customWidth="1"/>
    <col min="16" max="16384" width="11.42578125" style="1"/>
  </cols>
  <sheetData>
    <row r="4" spans="2:16" ht="15.75" thickBot="1" x14ac:dyDescent="0.3"/>
    <row r="5" spans="2:16" ht="15.75" customHeight="1" thickBot="1" x14ac:dyDescent="0.3">
      <c r="B5" s="32" t="s">
        <v>0</v>
      </c>
      <c r="C5" s="33"/>
      <c r="D5" s="32" t="s">
        <v>1</v>
      </c>
      <c r="E5" s="34"/>
      <c r="F5" s="34"/>
      <c r="G5" s="34"/>
      <c r="H5" s="34"/>
      <c r="I5" s="34"/>
      <c r="J5" s="33"/>
      <c r="K5" s="32" t="s">
        <v>43</v>
      </c>
      <c r="L5" s="34"/>
      <c r="M5" s="34"/>
      <c r="N5" s="34"/>
      <c r="O5" s="34"/>
      <c r="P5" s="35"/>
    </row>
    <row r="6" spans="2:16" ht="42.75" customHeight="1" x14ac:dyDescent="0.25">
      <c r="B6" s="36" t="s">
        <v>2</v>
      </c>
      <c r="C6" s="37" t="s">
        <v>3</v>
      </c>
      <c r="D6" s="38" t="s">
        <v>4</v>
      </c>
      <c r="E6" s="37" t="s">
        <v>6</v>
      </c>
      <c r="F6" s="37" t="s">
        <v>7</v>
      </c>
      <c r="G6" s="37" t="s">
        <v>42</v>
      </c>
      <c r="H6" s="39"/>
      <c r="I6" s="38" t="s">
        <v>9</v>
      </c>
      <c r="J6" s="37" t="s">
        <v>11</v>
      </c>
      <c r="K6" s="37" t="s">
        <v>12</v>
      </c>
      <c r="L6" s="37" t="s">
        <v>7</v>
      </c>
      <c r="M6" s="37" t="s">
        <v>42</v>
      </c>
      <c r="N6" s="39"/>
      <c r="O6" s="38" t="s">
        <v>9</v>
      </c>
      <c r="P6" s="40" t="s">
        <v>11</v>
      </c>
    </row>
    <row r="7" spans="2:16" ht="15.75" thickBot="1" x14ac:dyDescent="0.3">
      <c r="B7" s="41"/>
      <c r="C7" s="42"/>
      <c r="D7" s="43" t="s">
        <v>5</v>
      </c>
      <c r="E7" s="42"/>
      <c r="F7" s="42"/>
      <c r="G7" s="42"/>
      <c r="H7" s="43" t="s">
        <v>8</v>
      </c>
      <c r="I7" s="43" t="s">
        <v>10</v>
      </c>
      <c r="J7" s="42"/>
      <c r="K7" s="42"/>
      <c r="L7" s="42"/>
      <c r="M7" s="42"/>
      <c r="N7" s="43" t="s">
        <v>8</v>
      </c>
      <c r="O7" s="43" t="s">
        <v>10</v>
      </c>
      <c r="P7" s="44"/>
    </row>
    <row r="8" spans="2:16" ht="15.75" thickBot="1" x14ac:dyDescent="0.3">
      <c r="B8" s="3" t="s">
        <v>13</v>
      </c>
      <c r="C8" s="2" t="s">
        <v>14</v>
      </c>
      <c r="D8" s="2">
        <v>200</v>
      </c>
      <c r="E8" s="4">
        <v>3</v>
      </c>
      <c r="F8" s="2">
        <v>10</v>
      </c>
      <c r="G8" s="2">
        <f>+(D8*F8)/1000000</f>
        <v>2E-3</v>
      </c>
      <c r="H8" s="27">
        <f>(E8*C11+(F8-E8)*C12)*D8/(F8*D8)</f>
        <v>0.61499999999999999</v>
      </c>
      <c r="I8" s="2">
        <v>15.67</v>
      </c>
      <c r="J8" s="28">
        <f>(H8*I8*G8)/3.6</f>
        <v>5.3539166666666674E-3</v>
      </c>
      <c r="K8" s="4">
        <v>3</v>
      </c>
      <c r="L8" s="2">
        <v>10</v>
      </c>
      <c r="M8" s="2">
        <f>+(D8*L8)/1000000</f>
        <v>2E-3</v>
      </c>
      <c r="N8" s="27">
        <f>+H8</f>
        <v>0.61499999999999999</v>
      </c>
      <c r="O8" s="2">
        <v>15.67</v>
      </c>
      <c r="P8" s="28">
        <f>(N8*O8*M8)/3.6</f>
        <v>5.3539166666666674E-3</v>
      </c>
    </row>
    <row r="11" spans="2:16" x14ac:dyDescent="0.25">
      <c r="B11" s="21" t="s">
        <v>35</v>
      </c>
      <c r="C11" s="22">
        <f>(0.7+0.95)/2</f>
        <v>0.82499999999999996</v>
      </c>
      <c r="D11" s="23" t="s">
        <v>36</v>
      </c>
      <c r="E11"/>
      <c r="F11"/>
    </row>
    <row r="12" spans="2:16" x14ac:dyDescent="0.25">
      <c r="B12" s="21" t="s">
        <v>37</v>
      </c>
      <c r="C12" s="22">
        <f>(0.3+0.75)/2</f>
        <v>0.52500000000000002</v>
      </c>
      <c r="D12" s="24" t="s">
        <v>38</v>
      </c>
      <c r="E12"/>
      <c r="F12"/>
    </row>
    <row r="13" spans="2:16" x14ac:dyDescent="0.25">
      <c r="B13"/>
      <c r="C13"/>
      <c r="D13"/>
      <c r="E13"/>
      <c r="F13"/>
    </row>
    <row r="14" spans="2:16" x14ac:dyDescent="0.25">
      <c r="B14"/>
      <c r="C14" t="s">
        <v>39</v>
      </c>
      <c r="D14"/>
      <c r="E14"/>
      <c r="F14"/>
    </row>
    <row r="15" spans="2:16" x14ac:dyDescent="0.25">
      <c r="B15"/>
      <c r="C15"/>
      <c r="D15"/>
      <c r="E15" s="30" t="s">
        <v>40</v>
      </c>
    </row>
    <row r="16" spans="2:16" x14ac:dyDescent="0.25">
      <c r="B16"/>
      <c r="C16"/>
      <c r="D16" s="23" t="s">
        <v>41</v>
      </c>
      <c r="E16" s="25"/>
      <c r="F16" s="26"/>
    </row>
  </sheetData>
  <mergeCells count="13">
    <mergeCell ref="K6:K7"/>
    <mergeCell ref="L6:L7"/>
    <mergeCell ref="M6:M7"/>
    <mergeCell ref="P6:P7"/>
    <mergeCell ref="B5:C5"/>
    <mergeCell ref="D5:J5"/>
    <mergeCell ref="K5:P5"/>
    <mergeCell ref="B6:B7"/>
    <mergeCell ref="C6:C7"/>
    <mergeCell ref="E6:E7"/>
    <mergeCell ref="F6:F7"/>
    <mergeCell ref="G6:G7"/>
    <mergeCell ref="J6:J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31B06-21BB-47DD-8173-49196D60A717}">
  <dimension ref="B3:O85"/>
  <sheetViews>
    <sheetView tabSelected="1" workbookViewId="0">
      <selection activeCell="B4" sqref="B4:O28"/>
    </sheetView>
  </sheetViews>
  <sheetFormatPr baseColWidth="10" defaultRowHeight="15" x14ac:dyDescent="0.25"/>
  <cols>
    <col min="4" max="4" width="13.7109375" bestFit="1" customWidth="1"/>
    <col min="13" max="13" width="12.42578125" bestFit="1" customWidth="1"/>
    <col min="14" max="14" width="13.42578125" bestFit="1" customWidth="1"/>
  </cols>
  <sheetData>
    <row r="3" spans="2:15" ht="15.75" thickBot="1" x14ac:dyDescent="0.3"/>
    <row r="4" spans="2:15" ht="15.75" customHeight="1" thickBot="1" x14ac:dyDescent="0.3">
      <c r="B4" s="45" t="s">
        <v>15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2:15" x14ac:dyDescent="0.25">
      <c r="B5" s="48" t="s">
        <v>16</v>
      </c>
      <c r="C5" s="49" t="s">
        <v>18</v>
      </c>
      <c r="D5" s="49" t="s">
        <v>19</v>
      </c>
      <c r="E5" s="50" t="s">
        <v>21</v>
      </c>
      <c r="F5" s="50" t="s">
        <v>22</v>
      </c>
      <c r="G5" s="50" t="s">
        <v>23</v>
      </c>
      <c r="H5" s="50" t="s">
        <v>24</v>
      </c>
      <c r="I5" s="50" t="s">
        <v>25</v>
      </c>
      <c r="J5" s="50" t="s">
        <v>26</v>
      </c>
      <c r="K5" s="51" t="s">
        <v>27</v>
      </c>
      <c r="L5" s="52" t="s">
        <v>28</v>
      </c>
      <c r="M5" s="50" t="s">
        <v>29</v>
      </c>
      <c r="N5" s="49" t="s">
        <v>30</v>
      </c>
      <c r="O5" s="52" t="s">
        <v>31</v>
      </c>
    </row>
    <row r="6" spans="2:15" ht="15.75" thickBot="1" x14ac:dyDescent="0.3">
      <c r="B6" s="53" t="s">
        <v>17</v>
      </c>
      <c r="C6" s="54" t="s">
        <v>17</v>
      </c>
      <c r="D6" s="54" t="s">
        <v>20</v>
      </c>
      <c r="E6" s="55"/>
      <c r="F6" s="55"/>
      <c r="G6" s="55"/>
      <c r="H6" s="55"/>
      <c r="I6" s="55"/>
      <c r="J6" s="55"/>
      <c r="K6" s="56"/>
      <c r="L6" s="57"/>
      <c r="M6" s="55"/>
      <c r="N6" s="54" t="s">
        <v>20</v>
      </c>
      <c r="O6" s="57"/>
    </row>
    <row r="7" spans="2:15" ht="15.75" thickBot="1" x14ac:dyDescent="0.3">
      <c r="B7" s="5" t="s">
        <v>13</v>
      </c>
      <c r="C7" s="6" t="s">
        <v>14</v>
      </c>
      <c r="D7" s="19">
        <f>+Hoja1!$J$8+Hoja1!$P$8</f>
        <v>1.0707833333333335E-2</v>
      </c>
      <c r="E7" s="20">
        <v>0.14000000000000001</v>
      </c>
      <c r="F7" s="7">
        <v>1.4E-2</v>
      </c>
      <c r="G7" s="8">
        <v>2</v>
      </c>
      <c r="H7" s="7">
        <v>0.5</v>
      </c>
      <c r="I7" s="9">
        <v>0.3</v>
      </c>
      <c r="J7" s="7">
        <f>+I7*H7</f>
        <v>0.15</v>
      </c>
      <c r="K7" s="6">
        <f>+I7*G7</f>
        <v>0.6</v>
      </c>
      <c r="L7" s="18">
        <f>+(G7+H7)*I7*I7/2</f>
        <v>0.11249999999999999</v>
      </c>
      <c r="M7" s="19">
        <f>((1+G7*G7)^(1/2)+(1+H7*H7)^(1/2))*I7</f>
        <v>1.0062305898749053</v>
      </c>
      <c r="N7" s="19">
        <f>(1/F7)*(((L7^5)/(M7^2))^(1/3))*((E7)^(1/2))</f>
        <v>0.6977906978164834</v>
      </c>
      <c r="O7" s="10" t="str">
        <f>IF(N7&gt;D7,"CUMPLE","NOCUMPLE")</f>
        <v>CUMPLE</v>
      </c>
    </row>
    <row r="8" spans="2:15" ht="15.75" thickBot="1" x14ac:dyDescent="0.3">
      <c r="B8" s="5" t="s">
        <v>14</v>
      </c>
      <c r="C8" s="6" t="s">
        <v>32</v>
      </c>
      <c r="D8" s="19">
        <f>+Hoja1!$J$8+Hoja1!$P$8</f>
        <v>1.0707833333333335E-2</v>
      </c>
      <c r="E8" s="20">
        <v>0.11</v>
      </c>
      <c r="F8" s="7">
        <v>1.4E-2</v>
      </c>
      <c r="G8" s="8">
        <v>2</v>
      </c>
      <c r="H8" s="7">
        <v>0.5</v>
      </c>
      <c r="I8" s="9">
        <v>0.3</v>
      </c>
      <c r="J8" s="7">
        <f t="shared" ref="J8:J71" si="0">+I8*H8</f>
        <v>0.15</v>
      </c>
      <c r="K8" s="6">
        <f t="shared" ref="K8:K71" si="1">+I8*G8</f>
        <v>0.6</v>
      </c>
      <c r="L8" s="18">
        <f t="shared" ref="L8:L71" si="2">+(G8+H8)*I8*I8/2</f>
        <v>0.11249999999999999</v>
      </c>
      <c r="M8" s="19">
        <f t="shared" ref="M8:M71" si="3">((1+G8*G8)^(1/2)+(1+H8*H8)^(1/2))*I8</f>
        <v>1.0062305898749053</v>
      </c>
      <c r="N8" s="19">
        <f t="shared" ref="N8:N71" si="4">(1/F8)*(((L8^5)/(M8^2))^(1/3))*((E8)^(1/2))</f>
        <v>0.61852534522219882</v>
      </c>
      <c r="O8" s="10" t="str">
        <f t="shared" ref="O8:O71" si="5">IF(N8&gt;D8,"CUMPLE","NOCUMPLE")</f>
        <v>CUMPLE</v>
      </c>
    </row>
    <row r="9" spans="2:15" ht="15.75" thickBot="1" x14ac:dyDescent="0.3">
      <c r="B9" s="5" t="s">
        <v>32</v>
      </c>
      <c r="C9" s="6" t="s">
        <v>33</v>
      </c>
      <c r="D9" s="19">
        <f>+Hoja1!$J$8+Hoja1!$P$8</f>
        <v>1.0707833333333335E-2</v>
      </c>
      <c r="E9" s="20">
        <v>0.1</v>
      </c>
      <c r="F9" s="7">
        <v>1.4E-2</v>
      </c>
      <c r="G9" s="8">
        <v>2</v>
      </c>
      <c r="H9" s="7">
        <v>0.5</v>
      </c>
      <c r="I9" s="9">
        <v>0.3</v>
      </c>
      <c r="J9" s="7">
        <f t="shared" si="0"/>
        <v>0.15</v>
      </c>
      <c r="K9" s="6">
        <f t="shared" si="1"/>
        <v>0.6</v>
      </c>
      <c r="L9" s="18">
        <f t="shared" si="2"/>
        <v>0.11249999999999999</v>
      </c>
      <c r="M9" s="19">
        <f t="shared" si="3"/>
        <v>1.0062305898749053</v>
      </c>
      <c r="N9" s="19">
        <f t="shared" si="4"/>
        <v>0.58974077716958151</v>
      </c>
      <c r="O9" s="10" t="str">
        <f t="shared" si="5"/>
        <v>CUMPLE</v>
      </c>
    </row>
    <row r="10" spans="2:15" ht="15.75" thickBot="1" x14ac:dyDescent="0.3">
      <c r="B10" s="5" t="s">
        <v>33</v>
      </c>
      <c r="C10" s="6" t="s">
        <v>34</v>
      </c>
      <c r="D10" s="19">
        <f>+Hoja1!$J$8+Hoja1!$P$8</f>
        <v>1.0707833333333335E-2</v>
      </c>
      <c r="E10" s="20">
        <v>0.11</v>
      </c>
      <c r="F10" s="7">
        <v>1.4E-2</v>
      </c>
      <c r="G10" s="8">
        <v>2</v>
      </c>
      <c r="H10" s="7">
        <v>0.5</v>
      </c>
      <c r="I10" s="9">
        <v>0.3</v>
      </c>
      <c r="J10" s="7">
        <f t="shared" si="0"/>
        <v>0.15</v>
      </c>
      <c r="K10" s="6">
        <f t="shared" si="1"/>
        <v>0.6</v>
      </c>
      <c r="L10" s="18">
        <f t="shared" si="2"/>
        <v>0.11249999999999999</v>
      </c>
      <c r="M10" s="19">
        <f t="shared" si="3"/>
        <v>1.0062305898749053</v>
      </c>
      <c r="N10" s="19">
        <f t="shared" si="4"/>
        <v>0.61852534522219882</v>
      </c>
      <c r="O10" s="10" t="str">
        <f t="shared" si="5"/>
        <v>CUMPLE</v>
      </c>
    </row>
    <row r="11" spans="2:15" ht="15.75" thickBot="1" x14ac:dyDescent="0.3">
      <c r="B11" s="5" t="s">
        <v>34</v>
      </c>
      <c r="C11" s="6" t="s">
        <v>44</v>
      </c>
      <c r="D11" s="19">
        <f>+Hoja1!$J$8+Hoja1!$P$8</f>
        <v>1.0707833333333335E-2</v>
      </c>
      <c r="E11" s="20">
        <v>0.13</v>
      </c>
      <c r="F11" s="7">
        <v>1.4E-2</v>
      </c>
      <c r="G11" s="8">
        <v>2</v>
      </c>
      <c r="H11" s="7">
        <v>0.5</v>
      </c>
      <c r="I11" s="9">
        <v>0.3</v>
      </c>
      <c r="J11" s="7">
        <f t="shared" si="0"/>
        <v>0.15</v>
      </c>
      <c r="K11" s="6">
        <f t="shared" si="1"/>
        <v>0.6</v>
      </c>
      <c r="L11" s="18">
        <f t="shared" si="2"/>
        <v>0.11249999999999999</v>
      </c>
      <c r="M11" s="19">
        <f t="shared" si="3"/>
        <v>1.0062305898749053</v>
      </c>
      <c r="N11" s="19">
        <f t="shared" si="4"/>
        <v>0.67240794130762371</v>
      </c>
      <c r="O11" s="10" t="str">
        <f t="shared" si="5"/>
        <v>CUMPLE</v>
      </c>
    </row>
    <row r="12" spans="2:15" ht="15.75" thickBot="1" x14ac:dyDescent="0.3">
      <c r="B12" s="5" t="s">
        <v>44</v>
      </c>
      <c r="C12" s="6" t="s">
        <v>45</v>
      </c>
      <c r="D12" s="19">
        <f>+Hoja1!$J$8+Hoja1!$P$8</f>
        <v>1.0707833333333335E-2</v>
      </c>
      <c r="E12" s="20">
        <v>0.09</v>
      </c>
      <c r="F12" s="7">
        <v>1.4E-2</v>
      </c>
      <c r="G12" s="8">
        <v>2</v>
      </c>
      <c r="H12" s="7">
        <v>0.5</v>
      </c>
      <c r="I12" s="9">
        <v>0.3</v>
      </c>
      <c r="J12" s="7">
        <f t="shared" si="0"/>
        <v>0.15</v>
      </c>
      <c r="K12" s="6">
        <f t="shared" si="1"/>
        <v>0.6</v>
      </c>
      <c r="L12" s="18">
        <f t="shared" si="2"/>
        <v>0.11249999999999999</v>
      </c>
      <c r="M12" s="19">
        <f t="shared" si="3"/>
        <v>1.0062305898749053</v>
      </c>
      <c r="N12" s="19">
        <f t="shared" si="4"/>
        <v>0.5594772254801117</v>
      </c>
      <c r="O12" s="10" t="str">
        <f t="shared" si="5"/>
        <v>CUMPLE</v>
      </c>
    </row>
    <row r="13" spans="2:15" ht="15.75" thickBot="1" x14ac:dyDescent="0.3">
      <c r="B13" s="5" t="s">
        <v>45</v>
      </c>
      <c r="C13" s="6" t="s">
        <v>46</v>
      </c>
      <c r="D13" s="19">
        <f>+Hoja1!$J$8+Hoja1!$P$8</f>
        <v>1.0707833333333335E-2</v>
      </c>
      <c r="E13" s="20">
        <v>0.09</v>
      </c>
      <c r="F13" s="7">
        <v>1.4E-2</v>
      </c>
      <c r="G13" s="8">
        <v>2</v>
      </c>
      <c r="H13" s="7">
        <v>0.5</v>
      </c>
      <c r="I13" s="9">
        <v>0.3</v>
      </c>
      <c r="J13" s="7">
        <f t="shared" si="0"/>
        <v>0.15</v>
      </c>
      <c r="K13" s="6">
        <f t="shared" si="1"/>
        <v>0.6</v>
      </c>
      <c r="L13" s="18">
        <f t="shared" si="2"/>
        <v>0.11249999999999999</v>
      </c>
      <c r="M13" s="19">
        <f t="shared" si="3"/>
        <v>1.0062305898749053</v>
      </c>
      <c r="N13" s="19">
        <f t="shared" si="4"/>
        <v>0.5594772254801117</v>
      </c>
      <c r="O13" s="10" t="str">
        <f t="shared" si="5"/>
        <v>CUMPLE</v>
      </c>
    </row>
    <row r="14" spans="2:15" ht="15.75" thickBot="1" x14ac:dyDescent="0.3">
      <c r="B14" s="5" t="s">
        <v>46</v>
      </c>
      <c r="C14" s="6" t="s">
        <v>47</v>
      </c>
      <c r="D14" s="19">
        <f>+Hoja1!$J$8+Hoja1!$P$8</f>
        <v>1.0707833333333335E-2</v>
      </c>
      <c r="E14" s="20">
        <v>0.11</v>
      </c>
      <c r="F14" s="7">
        <v>1.4E-2</v>
      </c>
      <c r="G14" s="8">
        <v>2</v>
      </c>
      <c r="H14" s="7">
        <v>0.5</v>
      </c>
      <c r="I14" s="9">
        <v>0.3</v>
      </c>
      <c r="J14" s="7">
        <f t="shared" si="0"/>
        <v>0.15</v>
      </c>
      <c r="K14" s="6">
        <f t="shared" si="1"/>
        <v>0.6</v>
      </c>
      <c r="L14" s="18">
        <f t="shared" si="2"/>
        <v>0.11249999999999999</v>
      </c>
      <c r="M14" s="19">
        <f t="shared" si="3"/>
        <v>1.0062305898749053</v>
      </c>
      <c r="N14" s="19">
        <f t="shared" si="4"/>
        <v>0.61852534522219882</v>
      </c>
      <c r="O14" s="10" t="str">
        <f t="shared" si="5"/>
        <v>CUMPLE</v>
      </c>
    </row>
    <row r="15" spans="2:15" ht="15.75" thickBot="1" x14ac:dyDescent="0.3">
      <c r="B15" s="5" t="s">
        <v>47</v>
      </c>
      <c r="C15" s="6" t="s">
        <v>48</v>
      </c>
      <c r="D15" s="19">
        <f>+Hoja1!$J$8+Hoja1!$P$8</f>
        <v>1.0707833333333335E-2</v>
      </c>
      <c r="E15" s="20">
        <v>0.11</v>
      </c>
      <c r="F15" s="7">
        <v>1.4E-2</v>
      </c>
      <c r="G15" s="8">
        <v>2</v>
      </c>
      <c r="H15" s="7">
        <v>0.5</v>
      </c>
      <c r="I15" s="9">
        <v>0.3</v>
      </c>
      <c r="J15" s="7">
        <f t="shared" si="0"/>
        <v>0.15</v>
      </c>
      <c r="K15" s="6">
        <f t="shared" si="1"/>
        <v>0.6</v>
      </c>
      <c r="L15" s="18">
        <f t="shared" si="2"/>
        <v>0.11249999999999999</v>
      </c>
      <c r="M15" s="19">
        <f t="shared" si="3"/>
        <v>1.0062305898749053</v>
      </c>
      <c r="N15" s="19">
        <f t="shared" si="4"/>
        <v>0.61852534522219882</v>
      </c>
      <c r="O15" s="10" t="str">
        <f t="shared" si="5"/>
        <v>CUMPLE</v>
      </c>
    </row>
    <row r="16" spans="2:15" ht="15.75" thickBot="1" x14ac:dyDescent="0.3">
      <c r="B16" s="5" t="s">
        <v>48</v>
      </c>
      <c r="C16" s="6" t="s">
        <v>49</v>
      </c>
      <c r="D16" s="19">
        <f>+Hoja1!$J$8+Hoja1!$P$8</f>
        <v>1.0707833333333335E-2</v>
      </c>
      <c r="E16" s="20">
        <v>0.09</v>
      </c>
      <c r="F16" s="7">
        <v>1.4E-2</v>
      </c>
      <c r="G16" s="8">
        <v>2</v>
      </c>
      <c r="H16" s="7">
        <v>0.5</v>
      </c>
      <c r="I16" s="9">
        <v>0.3</v>
      </c>
      <c r="J16" s="7">
        <f t="shared" si="0"/>
        <v>0.15</v>
      </c>
      <c r="K16" s="6">
        <f t="shared" si="1"/>
        <v>0.6</v>
      </c>
      <c r="L16" s="18">
        <f t="shared" si="2"/>
        <v>0.11249999999999999</v>
      </c>
      <c r="M16" s="19">
        <f t="shared" si="3"/>
        <v>1.0062305898749053</v>
      </c>
      <c r="N16" s="19">
        <f t="shared" si="4"/>
        <v>0.5594772254801117</v>
      </c>
      <c r="O16" s="10" t="str">
        <f t="shared" si="5"/>
        <v>CUMPLE</v>
      </c>
    </row>
    <row r="17" spans="2:15" ht="15.75" thickBot="1" x14ac:dyDescent="0.3">
      <c r="B17" s="5" t="s">
        <v>49</v>
      </c>
      <c r="C17" s="6" t="s">
        <v>50</v>
      </c>
      <c r="D17" s="19">
        <f>+Hoja1!$J$8+Hoja1!$P$8</f>
        <v>1.0707833333333335E-2</v>
      </c>
      <c r="E17" s="20">
        <v>0.04</v>
      </c>
      <c r="F17" s="7">
        <v>1.4E-2</v>
      </c>
      <c r="G17" s="8">
        <v>2</v>
      </c>
      <c r="H17" s="7">
        <v>0.5</v>
      </c>
      <c r="I17" s="9">
        <v>0.3</v>
      </c>
      <c r="J17" s="7">
        <f t="shared" si="0"/>
        <v>0.15</v>
      </c>
      <c r="K17" s="6">
        <f t="shared" si="1"/>
        <v>0.6</v>
      </c>
      <c r="L17" s="18">
        <f t="shared" si="2"/>
        <v>0.11249999999999999</v>
      </c>
      <c r="M17" s="19">
        <f t="shared" si="3"/>
        <v>1.0062305898749053</v>
      </c>
      <c r="N17" s="19">
        <f t="shared" si="4"/>
        <v>0.37298481698674119</v>
      </c>
      <c r="O17" s="10" t="str">
        <f t="shared" si="5"/>
        <v>CUMPLE</v>
      </c>
    </row>
    <row r="18" spans="2:15" ht="15.75" thickBot="1" x14ac:dyDescent="0.3">
      <c r="B18" s="5" t="s">
        <v>50</v>
      </c>
      <c r="C18" s="6" t="s">
        <v>51</v>
      </c>
      <c r="D18" s="19">
        <f>+Hoja1!$J$8+Hoja1!$P$8</f>
        <v>1.0707833333333335E-2</v>
      </c>
      <c r="E18" s="20">
        <v>0.12</v>
      </c>
      <c r="F18" s="7">
        <v>1.4E-2</v>
      </c>
      <c r="G18" s="8">
        <v>2</v>
      </c>
      <c r="H18" s="7">
        <v>0.5</v>
      </c>
      <c r="I18" s="9">
        <v>0.3</v>
      </c>
      <c r="J18" s="7">
        <f t="shared" si="0"/>
        <v>0.15</v>
      </c>
      <c r="K18" s="6">
        <f t="shared" si="1"/>
        <v>0.6</v>
      </c>
      <c r="L18" s="18">
        <f t="shared" si="2"/>
        <v>0.11249999999999999</v>
      </c>
      <c r="M18" s="19">
        <f t="shared" si="3"/>
        <v>1.0062305898749053</v>
      </c>
      <c r="N18" s="19">
        <f t="shared" si="4"/>
        <v>0.64602865347281491</v>
      </c>
      <c r="O18" s="10" t="str">
        <f t="shared" si="5"/>
        <v>CUMPLE</v>
      </c>
    </row>
    <row r="19" spans="2:15" ht="15.75" thickBot="1" x14ac:dyDescent="0.3">
      <c r="B19" s="5" t="s">
        <v>51</v>
      </c>
      <c r="C19" s="6" t="s">
        <v>52</v>
      </c>
      <c r="D19" s="19">
        <f>+Hoja1!$J$8+Hoja1!$P$8</f>
        <v>1.0707833333333335E-2</v>
      </c>
      <c r="E19" s="20">
        <v>7.0000000000000007E-2</v>
      </c>
      <c r="F19" s="7">
        <v>1.4E-2</v>
      </c>
      <c r="G19" s="8">
        <v>2</v>
      </c>
      <c r="H19" s="7">
        <v>0.5</v>
      </c>
      <c r="I19" s="9">
        <v>0.3</v>
      </c>
      <c r="J19" s="7">
        <f t="shared" si="0"/>
        <v>0.15</v>
      </c>
      <c r="K19" s="6">
        <f t="shared" si="1"/>
        <v>0.6</v>
      </c>
      <c r="L19" s="18">
        <f t="shared" si="2"/>
        <v>0.11249999999999999</v>
      </c>
      <c r="M19" s="19">
        <f t="shared" si="3"/>
        <v>1.0062305898749053</v>
      </c>
      <c r="N19" s="19">
        <f t="shared" si="4"/>
        <v>0.49341253427492848</v>
      </c>
      <c r="O19" s="10" t="str">
        <f t="shared" si="5"/>
        <v>CUMPLE</v>
      </c>
    </row>
    <row r="20" spans="2:15" ht="15.75" thickBot="1" x14ac:dyDescent="0.3">
      <c r="B20" s="5" t="s">
        <v>52</v>
      </c>
      <c r="C20" s="6" t="s">
        <v>53</v>
      </c>
      <c r="D20" s="19">
        <f>+Hoja1!$J$8+Hoja1!$P$8</f>
        <v>1.0707833333333335E-2</v>
      </c>
      <c r="E20" s="20">
        <v>0.13</v>
      </c>
      <c r="F20" s="7">
        <v>1.4E-2</v>
      </c>
      <c r="G20" s="8">
        <v>2</v>
      </c>
      <c r="H20" s="7">
        <v>0.5</v>
      </c>
      <c r="I20" s="9">
        <v>0.3</v>
      </c>
      <c r="J20" s="7">
        <f t="shared" si="0"/>
        <v>0.15</v>
      </c>
      <c r="K20" s="6">
        <f t="shared" si="1"/>
        <v>0.6</v>
      </c>
      <c r="L20" s="18">
        <f t="shared" si="2"/>
        <v>0.11249999999999999</v>
      </c>
      <c r="M20" s="19">
        <f t="shared" si="3"/>
        <v>1.0062305898749053</v>
      </c>
      <c r="N20" s="19">
        <f t="shared" si="4"/>
        <v>0.67240794130762371</v>
      </c>
      <c r="O20" s="10" t="str">
        <f t="shared" si="5"/>
        <v>CUMPLE</v>
      </c>
    </row>
    <row r="21" spans="2:15" ht="15.75" thickBot="1" x14ac:dyDescent="0.3">
      <c r="B21" s="5" t="s">
        <v>53</v>
      </c>
      <c r="C21" s="6" t="s">
        <v>54</v>
      </c>
      <c r="D21" s="19">
        <f>+Hoja1!$J$8+Hoja1!$P$8</f>
        <v>1.0707833333333335E-2</v>
      </c>
      <c r="E21" s="20">
        <v>8.77E-2</v>
      </c>
      <c r="F21" s="7">
        <v>1.4E-2</v>
      </c>
      <c r="G21" s="8">
        <v>2</v>
      </c>
      <c r="H21" s="7">
        <v>0.5</v>
      </c>
      <c r="I21" s="9">
        <v>0.3</v>
      </c>
      <c r="J21" s="7">
        <f t="shared" si="0"/>
        <v>0.15</v>
      </c>
      <c r="K21" s="6">
        <f t="shared" si="1"/>
        <v>0.6</v>
      </c>
      <c r="L21" s="18">
        <f t="shared" si="2"/>
        <v>0.11249999999999999</v>
      </c>
      <c r="M21" s="19">
        <f t="shared" si="3"/>
        <v>1.0062305898749053</v>
      </c>
      <c r="N21" s="19">
        <f t="shared" si="4"/>
        <v>0.55228208335326467</v>
      </c>
      <c r="O21" s="10" t="str">
        <f t="shared" si="5"/>
        <v>CUMPLE</v>
      </c>
    </row>
    <row r="22" spans="2:15" ht="15.75" thickBot="1" x14ac:dyDescent="0.3">
      <c r="B22" s="5" t="s">
        <v>54</v>
      </c>
      <c r="C22" s="6" t="s">
        <v>55</v>
      </c>
      <c r="D22" s="19">
        <f>+Hoja1!$J$8+Hoja1!$P$8</f>
        <v>1.0707833333333335E-2</v>
      </c>
      <c r="E22" s="20">
        <v>7.5999999999999998E-2</v>
      </c>
      <c r="F22" s="7">
        <v>1.4E-2</v>
      </c>
      <c r="G22" s="8">
        <v>2</v>
      </c>
      <c r="H22" s="7">
        <v>0.5</v>
      </c>
      <c r="I22" s="9">
        <v>0.3</v>
      </c>
      <c r="J22" s="7">
        <f t="shared" si="0"/>
        <v>0.15</v>
      </c>
      <c r="K22" s="6">
        <f t="shared" si="1"/>
        <v>0.6</v>
      </c>
      <c r="L22" s="18">
        <f t="shared" si="2"/>
        <v>0.11249999999999999</v>
      </c>
      <c r="M22" s="19">
        <f t="shared" si="3"/>
        <v>1.0062305898749053</v>
      </c>
      <c r="N22" s="19">
        <f t="shared" si="4"/>
        <v>0.51412409011346893</v>
      </c>
      <c r="O22" s="10" t="str">
        <f t="shared" si="5"/>
        <v>CUMPLE</v>
      </c>
    </row>
    <row r="23" spans="2:15" ht="15.75" thickBot="1" x14ac:dyDescent="0.3">
      <c r="B23" s="5" t="s">
        <v>55</v>
      </c>
      <c r="C23" s="6" t="s">
        <v>56</v>
      </c>
      <c r="D23" s="19">
        <f>+Hoja1!$J$8+Hoja1!$P$8</f>
        <v>1.0707833333333335E-2</v>
      </c>
      <c r="E23" s="20">
        <v>7.5999999999999998E-2</v>
      </c>
      <c r="F23" s="7">
        <v>1.4E-2</v>
      </c>
      <c r="G23" s="8">
        <v>2</v>
      </c>
      <c r="H23" s="7">
        <v>0.5</v>
      </c>
      <c r="I23" s="9">
        <v>0.3</v>
      </c>
      <c r="J23" s="7">
        <f t="shared" si="0"/>
        <v>0.15</v>
      </c>
      <c r="K23" s="6">
        <f t="shared" si="1"/>
        <v>0.6</v>
      </c>
      <c r="L23" s="18">
        <f t="shared" si="2"/>
        <v>0.11249999999999999</v>
      </c>
      <c r="M23" s="19">
        <f t="shared" si="3"/>
        <v>1.0062305898749053</v>
      </c>
      <c r="N23" s="19">
        <f t="shared" si="4"/>
        <v>0.51412409011346893</v>
      </c>
      <c r="O23" s="10" t="str">
        <f t="shared" si="5"/>
        <v>CUMPLE</v>
      </c>
    </row>
    <row r="24" spans="2:15" ht="15.75" thickBot="1" x14ac:dyDescent="0.3">
      <c r="B24" s="5" t="s">
        <v>56</v>
      </c>
      <c r="C24" s="6" t="s">
        <v>57</v>
      </c>
      <c r="D24" s="19">
        <f>+Hoja1!$J$8+Hoja1!$P$8</f>
        <v>1.0707833333333335E-2</v>
      </c>
      <c r="E24" s="20">
        <v>0.11310000000000001</v>
      </c>
      <c r="F24" s="7">
        <v>1.4E-2</v>
      </c>
      <c r="G24" s="8">
        <v>2</v>
      </c>
      <c r="H24" s="7">
        <v>0.5</v>
      </c>
      <c r="I24" s="9">
        <v>0.3</v>
      </c>
      <c r="J24" s="7">
        <f t="shared" si="0"/>
        <v>0.15</v>
      </c>
      <c r="K24" s="6">
        <f t="shared" si="1"/>
        <v>0.6</v>
      </c>
      <c r="L24" s="18">
        <f t="shared" si="2"/>
        <v>0.11249999999999999</v>
      </c>
      <c r="M24" s="19">
        <f t="shared" si="3"/>
        <v>1.0062305898749053</v>
      </c>
      <c r="N24" s="19">
        <f t="shared" si="4"/>
        <v>0.62718037468833021</v>
      </c>
      <c r="O24" s="10" t="str">
        <f t="shared" si="5"/>
        <v>CUMPLE</v>
      </c>
    </row>
    <row r="25" spans="2:15" ht="15.75" thickBot="1" x14ac:dyDescent="0.3">
      <c r="B25" s="5" t="s">
        <v>57</v>
      </c>
      <c r="C25" s="6" t="s">
        <v>58</v>
      </c>
      <c r="D25" s="19">
        <f>+Hoja1!$J$8+Hoja1!$P$8</f>
        <v>1.0707833333333335E-2</v>
      </c>
      <c r="E25" s="20">
        <v>0.11899999999999999</v>
      </c>
      <c r="F25" s="7">
        <v>1.4E-2</v>
      </c>
      <c r="G25" s="8">
        <v>2</v>
      </c>
      <c r="H25" s="7">
        <v>0.5</v>
      </c>
      <c r="I25" s="9">
        <v>0.3</v>
      </c>
      <c r="J25" s="7">
        <f t="shared" si="0"/>
        <v>0.15</v>
      </c>
      <c r="K25" s="6">
        <f t="shared" si="1"/>
        <v>0.6</v>
      </c>
      <c r="L25" s="18">
        <f t="shared" si="2"/>
        <v>0.11249999999999999</v>
      </c>
      <c r="M25" s="19">
        <f t="shared" si="3"/>
        <v>1.0062305898749053</v>
      </c>
      <c r="N25" s="19">
        <f t="shared" si="4"/>
        <v>0.64333123604044951</v>
      </c>
      <c r="O25" s="10" t="str">
        <f t="shared" si="5"/>
        <v>CUMPLE</v>
      </c>
    </row>
    <row r="26" spans="2:15" ht="15.75" thickBot="1" x14ac:dyDescent="0.3">
      <c r="B26" s="5" t="s">
        <v>58</v>
      </c>
      <c r="C26" s="6" t="s">
        <v>59</v>
      </c>
      <c r="D26" s="19">
        <f>+Hoja1!$J$8+Hoja1!$P$8</f>
        <v>1.0707833333333335E-2</v>
      </c>
      <c r="E26" s="20">
        <v>0.11899999999999999</v>
      </c>
      <c r="F26" s="7">
        <v>1.4E-2</v>
      </c>
      <c r="G26" s="8">
        <v>2</v>
      </c>
      <c r="H26" s="7">
        <v>0.5</v>
      </c>
      <c r="I26" s="9">
        <v>0.3</v>
      </c>
      <c r="J26" s="7">
        <f t="shared" si="0"/>
        <v>0.15</v>
      </c>
      <c r="K26" s="6">
        <f t="shared" si="1"/>
        <v>0.6</v>
      </c>
      <c r="L26" s="18">
        <f t="shared" si="2"/>
        <v>0.11249999999999999</v>
      </c>
      <c r="M26" s="19">
        <f t="shared" si="3"/>
        <v>1.0062305898749053</v>
      </c>
      <c r="N26" s="19">
        <f t="shared" si="4"/>
        <v>0.64333123604044951</v>
      </c>
      <c r="O26" s="10" t="str">
        <f t="shared" si="5"/>
        <v>CUMPLE</v>
      </c>
    </row>
    <row r="27" spans="2:15" ht="15.75" thickBot="1" x14ac:dyDescent="0.3">
      <c r="B27" s="5" t="s">
        <v>59</v>
      </c>
      <c r="C27" s="6" t="s">
        <v>60</v>
      </c>
      <c r="D27" s="19">
        <f>+Hoja1!$J$8+Hoja1!$P$8</f>
        <v>1.0707833333333335E-2</v>
      </c>
      <c r="E27" s="20">
        <v>5.7000000000000002E-2</v>
      </c>
      <c r="F27" s="7">
        <v>1.4E-2</v>
      </c>
      <c r="G27" s="8">
        <v>2</v>
      </c>
      <c r="H27" s="7">
        <v>0.5</v>
      </c>
      <c r="I27" s="9">
        <v>0.3</v>
      </c>
      <c r="J27" s="7">
        <f t="shared" si="0"/>
        <v>0.15</v>
      </c>
      <c r="K27" s="6">
        <f t="shared" si="1"/>
        <v>0.6</v>
      </c>
      <c r="L27" s="18">
        <f t="shared" si="2"/>
        <v>0.11249999999999999</v>
      </c>
      <c r="M27" s="19">
        <f t="shared" si="3"/>
        <v>1.0062305898749053</v>
      </c>
      <c r="N27" s="19">
        <f t="shared" si="4"/>
        <v>0.4452445227358241</v>
      </c>
      <c r="O27" s="10" t="str">
        <f t="shared" si="5"/>
        <v>CUMPLE</v>
      </c>
    </row>
    <row r="28" spans="2:15" ht="15.75" thickBot="1" x14ac:dyDescent="0.3">
      <c r="B28" s="11" t="s">
        <v>60</v>
      </c>
      <c r="C28" s="6" t="s">
        <v>61</v>
      </c>
      <c r="D28" s="19">
        <f>+Hoja1!$J$8+Hoja1!$P$8</f>
        <v>1.0707833333333335E-2</v>
      </c>
      <c r="E28" s="31">
        <v>5.7000000000000002E-2</v>
      </c>
      <c r="F28" s="12">
        <v>1.4E-2</v>
      </c>
      <c r="G28" s="13">
        <v>2</v>
      </c>
      <c r="H28" s="12">
        <v>0.5</v>
      </c>
      <c r="I28" s="14">
        <v>0.3</v>
      </c>
      <c r="J28" s="7">
        <f t="shared" si="0"/>
        <v>0.15</v>
      </c>
      <c r="K28" s="6">
        <f t="shared" si="1"/>
        <v>0.6</v>
      </c>
      <c r="L28" s="18">
        <f t="shared" si="2"/>
        <v>0.11249999999999999</v>
      </c>
      <c r="M28" s="19">
        <f t="shared" si="3"/>
        <v>1.0062305898749053</v>
      </c>
      <c r="N28" s="19">
        <f t="shared" si="4"/>
        <v>0.4452445227358241</v>
      </c>
      <c r="O28" s="10" t="str">
        <f t="shared" si="5"/>
        <v>CUMPLE</v>
      </c>
    </row>
    <row r="29" spans="2:15" ht="16.5" thickTop="1" thickBot="1" x14ac:dyDescent="0.3">
      <c r="B29" s="5" t="s">
        <v>61</v>
      </c>
      <c r="C29" s="6" t="s">
        <v>62</v>
      </c>
      <c r="D29" s="19">
        <f>+Hoja1!$J$8+Hoja1!$P$8</f>
        <v>1.0707833333333335E-2</v>
      </c>
      <c r="E29" s="20">
        <v>6.0000000000000001E-3</v>
      </c>
      <c r="F29" s="7">
        <v>1.4E-2</v>
      </c>
      <c r="G29" s="8">
        <v>2</v>
      </c>
      <c r="H29" s="7">
        <v>0.5</v>
      </c>
      <c r="I29" s="9">
        <v>0.3</v>
      </c>
      <c r="J29" s="7">
        <f t="shared" si="0"/>
        <v>0.15</v>
      </c>
      <c r="K29" s="6">
        <f t="shared" si="1"/>
        <v>0.6</v>
      </c>
      <c r="L29" s="18">
        <f t="shared" si="2"/>
        <v>0.11249999999999999</v>
      </c>
      <c r="M29" s="19">
        <f t="shared" si="3"/>
        <v>1.0062305898749053</v>
      </c>
      <c r="N29" s="19">
        <f t="shared" si="4"/>
        <v>0.14445639845778699</v>
      </c>
      <c r="O29" s="10" t="str">
        <f t="shared" si="5"/>
        <v>CUMPLE</v>
      </c>
    </row>
    <row r="30" spans="2:15" s="29" customFormat="1" ht="15.75" thickBot="1" x14ac:dyDescent="0.3">
      <c r="B30" s="5" t="s">
        <v>62</v>
      </c>
      <c r="C30" s="6" t="s">
        <v>63</v>
      </c>
      <c r="D30" s="19">
        <f>+Hoja1!$J$8+Hoja1!$P$8</f>
        <v>1.0707833333333335E-2</v>
      </c>
      <c r="E30" s="20">
        <v>6.0000000000000001E-3</v>
      </c>
      <c r="F30" s="7">
        <v>1.4E-2</v>
      </c>
      <c r="G30" s="8">
        <v>2</v>
      </c>
      <c r="H30" s="7">
        <v>0.5</v>
      </c>
      <c r="I30" s="9">
        <v>0.3</v>
      </c>
      <c r="J30" s="7">
        <f t="shared" si="0"/>
        <v>0.15</v>
      </c>
      <c r="K30" s="6">
        <f t="shared" si="1"/>
        <v>0.6</v>
      </c>
      <c r="L30" s="18">
        <f t="shared" si="2"/>
        <v>0.11249999999999999</v>
      </c>
      <c r="M30" s="19">
        <f t="shared" si="3"/>
        <v>1.0062305898749053</v>
      </c>
      <c r="N30" s="19">
        <f t="shared" si="4"/>
        <v>0.14445639845778699</v>
      </c>
      <c r="O30" s="10" t="str">
        <f t="shared" si="5"/>
        <v>CUMPLE</v>
      </c>
    </row>
    <row r="31" spans="2:15" s="29" customFormat="1" ht="15.75" thickBot="1" x14ac:dyDescent="0.3">
      <c r="B31" s="5" t="s">
        <v>63</v>
      </c>
      <c r="C31" s="6" t="s">
        <v>64</v>
      </c>
      <c r="D31" s="19">
        <f>+Hoja1!$J$8+Hoja1!$P$8</f>
        <v>1.0707833333333335E-2</v>
      </c>
      <c r="E31" s="20">
        <v>6.0000000000000001E-3</v>
      </c>
      <c r="F31" s="7">
        <v>1.4E-2</v>
      </c>
      <c r="G31" s="8">
        <v>2</v>
      </c>
      <c r="H31" s="7">
        <v>0.5</v>
      </c>
      <c r="I31" s="9">
        <v>0.3</v>
      </c>
      <c r="J31" s="7">
        <f t="shared" si="0"/>
        <v>0.15</v>
      </c>
      <c r="K31" s="6">
        <f t="shared" si="1"/>
        <v>0.6</v>
      </c>
      <c r="L31" s="18">
        <f t="shared" si="2"/>
        <v>0.11249999999999999</v>
      </c>
      <c r="M31" s="19">
        <f t="shared" si="3"/>
        <v>1.0062305898749053</v>
      </c>
      <c r="N31" s="19">
        <f t="shared" si="4"/>
        <v>0.14445639845778699</v>
      </c>
      <c r="O31" s="10" t="str">
        <f t="shared" si="5"/>
        <v>CUMPLE</v>
      </c>
    </row>
    <row r="32" spans="2:15" s="29" customFormat="1" ht="15.75" thickBot="1" x14ac:dyDescent="0.3">
      <c r="B32" s="5" t="s">
        <v>64</v>
      </c>
      <c r="C32" s="6" t="s">
        <v>65</v>
      </c>
      <c r="D32" s="19">
        <f>+Hoja1!$J$8+Hoja1!$P$8</f>
        <v>1.0707833333333335E-2</v>
      </c>
      <c r="E32" s="20">
        <v>6.0000000000000001E-3</v>
      </c>
      <c r="F32" s="7">
        <v>1.4E-2</v>
      </c>
      <c r="G32" s="8">
        <v>2</v>
      </c>
      <c r="H32" s="7">
        <v>0.5</v>
      </c>
      <c r="I32" s="9">
        <v>0.3</v>
      </c>
      <c r="J32" s="7">
        <f t="shared" si="0"/>
        <v>0.15</v>
      </c>
      <c r="K32" s="6">
        <f t="shared" si="1"/>
        <v>0.6</v>
      </c>
      <c r="L32" s="18">
        <f t="shared" si="2"/>
        <v>0.11249999999999999</v>
      </c>
      <c r="M32" s="19">
        <f t="shared" si="3"/>
        <v>1.0062305898749053</v>
      </c>
      <c r="N32" s="19">
        <f t="shared" si="4"/>
        <v>0.14445639845778699</v>
      </c>
      <c r="O32" s="10" t="str">
        <f t="shared" si="5"/>
        <v>CUMPLE</v>
      </c>
    </row>
    <row r="33" spans="2:15" s="29" customFormat="1" ht="15.75" thickBot="1" x14ac:dyDescent="0.3">
      <c r="B33" s="5" t="s">
        <v>65</v>
      </c>
      <c r="C33" s="6" t="s">
        <v>66</v>
      </c>
      <c r="D33" s="19">
        <f>+Hoja1!$J$8+Hoja1!$P$8</f>
        <v>1.0707833333333335E-2</v>
      </c>
      <c r="E33" s="20">
        <v>6.6000000000000003E-2</v>
      </c>
      <c r="F33" s="7">
        <v>1.4E-2</v>
      </c>
      <c r="G33" s="8">
        <v>2</v>
      </c>
      <c r="H33" s="7">
        <v>0.5</v>
      </c>
      <c r="I33" s="9">
        <v>0.3</v>
      </c>
      <c r="J33" s="7">
        <f t="shared" si="0"/>
        <v>0.15</v>
      </c>
      <c r="K33" s="6">
        <f t="shared" si="1"/>
        <v>0.6</v>
      </c>
      <c r="L33" s="18">
        <f t="shared" si="2"/>
        <v>0.11249999999999999</v>
      </c>
      <c r="M33" s="19">
        <f t="shared" si="3"/>
        <v>1.0062305898749053</v>
      </c>
      <c r="N33" s="19">
        <f t="shared" si="4"/>
        <v>0.4791076722505539</v>
      </c>
      <c r="O33" s="10" t="str">
        <f t="shared" si="5"/>
        <v>CUMPLE</v>
      </c>
    </row>
    <row r="34" spans="2:15" s="29" customFormat="1" ht="15.75" thickBot="1" x14ac:dyDescent="0.3">
      <c r="B34" s="5" t="s">
        <v>66</v>
      </c>
      <c r="C34" s="6" t="s">
        <v>67</v>
      </c>
      <c r="D34" s="19">
        <f>+Hoja1!$J$8+Hoja1!$P$8</f>
        <v>1.0707833333333335E-2</v>
      </c>
      <c r="E34" s="20">
        <v>6.6000000000000003E-2</v>
      </c>
      <c r="F34" s="7">
        <v>1.4E-2</v>
      </c>
      <c r="G34" s="8">
        <v>2</v>
      </c>
      <c r="H34" s="7">
        <v>0.5</v>
      </c>
      <c r="I34" s="9">
        <v>0.3</v>
      </c>
      <c r="J34" s="7">
        <f t="shared" si="0"/>
        <v>0.15</v>
      </c>
      <c r="K34" s="6">
        <f t="shared" si="1"/>
        <v>0.6</v>
      </c>
      <c r="L34" s="18">
        <f t="shared" si="2"/>
        <v>0.11249999999999999</v>
      </c>
      <c r="M34" s="19">
        <f t="shared" si="3"/>
        <v>1.0062305898749053</v>
      </c>
      <c r="N34" s="19">
        <f t="shared" si="4"/>
        <v>0.4791076722505539</v>
      </c>
      <c r="O34" s="10" t="str">
        <f t="shared" si="5"/>
        <v>CUMPLE</v>
      </c>
    </row>
    <row r="35" spans="2:15" s="29" customFormat="1" ht="15.75" thickBot="1" x14ac:dyDescent="0.3">
      <c r="B35" s="5" t="s">
        <v>67</v>
      </c>
      <c r="C35" s="6" t="s">
        <v>68</v>
      </c>
      <c r="D35" s="19">
        <f>+Hoja1!$J$8+Hoja1!$P$8</f>
        <v>1.0707833333333335E-2</v>
      </c>
      <c r="E35" s="20">
        <v>0.04</v>
      </c>
      <c r="F35" s="7">
        <v>1.4E-2</v>
      </c>
      <c r="G35" s="8">
        <v>2</v>
      </c>
      <c r="H35" s="7">
        <v>0.5</v>
      </c>
      <c r="I35" s="9">
        <v>0.3</v>
      </c>
      <c r="J35" s="7">
        <f t="shared" si="0"/>
        <v>0.15</v>
      </c>
      <c r="K35" s="6">
        <f t="shared" si="1"/>
        <v>0.6</v>
      </c>
      <c r="L35" s="18">
        <f t="shared" si="2"/>
        <v>0.11249999999999999</v>
      </c>
      <c r="M35" s="19">
        <f t="shared" si="3"/>
        <v>1.0062305898749053</v>
      </c>
      <c r="N35" s="19">
        <f t="shared" si="4"/>
        <v>0.37298481698674119</v>
      </c>
      <c r="O35" s="10" t="str">
        <f t="shared" si="5"/>
        <v>CUMPLE</v>
      </c>
    </row>
    <row r="36" spans="2:15" s="29" customFormat="1" ht="15.75" thickBot="1" x14ac:dyDescent="0.3">
      <c r="B36" s="5" t="s">
        <v>68</v>
      </c>
      <c r="C36" s="6" t="s">
        <v>69</v>
      </c>
      <c r="D36" s="19">
        <f>+Hoja1!$J$8+Hoja1!$P$8</f>
        <v>1.0707833333333335E-2</v>
      </c>
      <c r="E36" s="20">
        <v>0.04</v>
      </c>
      <c r="F36" s="7">
        <v>1.4E-2</v>
      </c>
      <c r="G36" s="8">
        <v>2</v>
      </c>
      <c r="H36" s="7">
        <v>0.5</v>
      </c>
      <c r="I36" s="9">
        <v>0.3</v>
      </c>
      <c r="J36" s="7">
        <f t="shared" si="0"/>
        <v>0.15</v>
      </c>
      <c r="K36" s="6">
        <f t="shared" si="1"/>
        <v>0.6</v>
      </c>
      <c r="L36" s="18">
        <f t="shared" si="2"/>
        <v>0.11249999999999999</v>
      </c>
      <c r="M36" s="19">
        <f t="shared" si="3"/>
        <v>1.0062305898749053</v>
      </c>
      <c r="N36" s="19">
        <f t="shared" si="4"/>
        <v>0.37298481698674119</v>
      </c>
      <c r="O36" s="10" t="str">
        <f t="shared" si="5"/>
        <v>CUMPLE</v>
      </c>
    </row>
    <row r="37" spans="2:15" s="29" customFormat="1" ht="15.75" thickBot="1" x14ac:dyDescent="0.3">
      <c r="B37" s="5" t="s">
        <v>69</v>
      </c>
      <c r="C37" s="6" t="s">
        <v>70</v>
      </c>
      <c r="D37" s="19">
        <f>+Hoja1!$J$8+Hoja1!$P$8</f>
        <v>1.0707833333333335E-2</v>
      </c>
      <c r="E37" s="20">
        <v>0.106</v>
      </c>
      <c r="F37" s="7">
        <v>1.4E-2</v>
      </c>
      <c r="G37" s="8">
        <v>2</v>
      </c>
      <c r="H37" s="7">
        <v>0.5</v>
      </c>
      <c r="I37" s="9">
        <v>0.3</v>
      </c>
      <c r="J37" s="7">
        <f t="shared" si="0"/>
        <v>0.15</v>
      </c>
      <c r="K37" s="6">
        <f t="shared" si="1"/>
        <v>0.6</v>
      </c>
      <c r="L37" s="18">
        <f t="shared" si="2"/>
        <v>0.11249999999999999</v>
      </c>
      <c r="M37" s="19">
        <f t="shared" si="3"/>
        <v>1.0062305898749053</v>
      </c>
      <c r="N37" s="19">
        <f t="shared" si="4"/>
        <v>0.60717529207962417</v>
      </c>
      <c r="O37" s="10" t="str">
        <f t="shared" si="5"/>
        <v>CUMPLE</v>
      </c>
    </row>
    <row r="38" spans="2:15" ht="15.75" thickBot="1" x14ac:dyDescent="0.3">
      <c r="B38" s="5" t="s">
        <v>70</v>
      </c>
      <c r="C38" s="6" t="s">
        <v>71</v>
      </c>
      <c r="D38" s="19">
        <f>+Hoja1!$J$8+Hoja1!$P$8</f>
        <v>1.0707833333333335E-2</v>
      </c>
      <c r="E38" s="20">
        <v>0.106</v>
      </c>
      <c r="F38" s="7">
        <v>1.4E-2</v>
      </c>
      <c r="G38" s="8">
        <v>2</v>
      </c>
      <c r="H38" s="7">
        <v>0.5</v>
      </c>
      <c r="I38" s="9">
        <v>0.3</v>
      </c>
      <c r="J38" s="7">
        <f t="shared" si="0"/>
        <v>0.15</v>
      </c>
      <c r="K38" s="6">
        <f t="shared" si="1"/>
        <v>0.6</v>
      </c>
      <c r="L38" s="18">
        <f t="shared" si="2"/>
        <v>0.11249999999999999</v>
      </c>
      <c r="M38" s="19">
        <f t="shared" si="3"/>
        <v>1.0062305898749053</v>
      </c>
      <c r="N38" s="19">
        <f t="shared" si="4"/>
        <v>0.60717529207962417</v>
      </c>
      <c r="O38" s="10" t="str">
        <f t="shared" si="5"/>
        <v>CUMPLE</v>
      </c>
    </row>
    <row r="39" spans="2:15" ht="15.75" thickBot="1" x14ac:dyDescent="0.3">
      <c r="B39" s="5" t="s">
        <v>71</v>
      </c>
      <c r="C39" s="6" t="s">
        <v>72</v>
      </c>
      <c r="D39" s="19">
        <f>+Hoja1!$J$8+Hoja1!$P$8</f>
        <v>1.0707833333333335E-2</v>
      </c>
      <c r="E39" s="20">
        <v>0.106</v>
      </c>
      <c r="F39" s="7">
        <v>1.4E-2</v>
      </c>
      <c r="G39" s="8">
        <v>2</v>
      </c>
      <c r="H39" s="7">
        <v>0.5</v>
      </c>
      <c r="I39" s="9">
        <v>0.3</v>
      </c>
      <c r="J39" s="7">
        <f t="shared" si="0"/>
        <v>0.15</v>
      </c>
      <c r="K39" s="6">
        <f t="shared" si="1"/>
        <v>0.6</v>
      </c>
      <c r="L39" s="18">
        <f t="shared" si="2"/>
        <v>0.11249999999999999</v>
      </c>
      <c r="M39" s="19">
        <f t="shared" si="3"/>
        <v>1.0062305898749053</v>
      </c>
      <c r="N39" s="19">
        <f t="shared" si="4"/>
        <v>0.60717529207962417</v>
      </c>
      <c r="O39" s="10" t="str">
        <f t="shared" si="5"/>
        <v>CUMPLE</v>
      </c>
    </row>
    <row r="40" spans="2:15" ht="15.75" thickBot="1" x14ac:dyDescent="0.3">
      <c r="B40" s="5" t="s">
        <v>72</v>
      </c>
      <c r="C40" s="6" t="s">
        <v>73</v>
      </c>
      <c r="D40" s="19">
        <f>+Hoja1!$J$8+Hoja1!$P$8</f>
        <v>1.0707833333333335E-2</v>
      </c>
      <c r="E40" s="20">
        <v>0.09</v>
      </c>
      <c r="F40" s="7">
        <v>1.4E-2</v>
      </c>
      <c r="G40" s="8">
        <v>2</v>
      </c>
      <c r="H40" s="7">
        <v>0.5</v>
      </c>
      <c r="I40" s="9">
        <v>0.3</v>
      </c>
      <c r="J40" s="7">
        <f t="shared" si="0"/>
        <v>0.15</v>
      </c>
      <c r="K40" s="6">
        <f t="shared" si="1"/>
        <v>0.6</v>
      </c>
      <c r="L40" s="18">
        <f t="shared" si="2"/>
        <v>0.11249999999999999</v>
      </c>
      <c r="M40" s="19">
        <f t="shared" si="3"/>
        <v>1.0062305898749053</v>
      </c>
      <c r="N40" s="19">
        <f t="shared" si="4"/>
        <v>0.5594772254801117</v>
      </c>
      <c r="O40" s="10" t="str">
        <f t="shared" si="5"/>
        <v>CUMPLE</v>
      </c>
    </row>
    <row r="41" spans="2:15" ht="15.75" thickBot="1" x14ac:dyDescent="0.3">
      <c r="B41" s="5" t="s">
        <v>73</v>
      </c>
      <c r="C41" s="6" t="s">
        <v>74</v>
      </c>
      <c r="D41" s="19">
        <f>+Hoja1!$J$8+Hoja1!$P$8</f>
        <v>1.0707833333333335E-2</v>
      </c>
      <c r="E41" s="20">
        <v>0.11</v>
      </c>
      <c r="F41" s="7">
        <v>1.4E-2</v>
      </c>
      <c r="G41" s="8">
        <v>2</v>
      </c>
      <c r="H41" s="7">
        <v>0.5</v>
      </c>
      <c r="I41" s="9">
        <v>0.3</v>
      </c>
      <c r="J41" s="7">
        <f t="shared" si="0"/>
        <v>0.15</v>
      </c>
      <c r="K41" s="6">
        <f t="shared" si="1"/>
        <v>0.6</v>
      </c>
      <c r="L41" s="18">
        <f t="shared" si="2"/>
        <v>0.11249999999999999</v>
      </c>
      <c r="M41" s="19">
        <f t="shared" si="3"/>
        <v>1.0062305898749053</v>
      </c>
      <c r="N41" s="19">
        <f t="shared" si="4"/>
        <v>0.61852534522219882</v>
      </c>
      <c r="O41" s="10" t="str">
        <f t="shared" si="5"/>
        <v>CUMPLE</v>
      </c>
    </row>
    <row r="42" spans="2:15" ht="15.75" thickBot="1" x14ac:dyDescent="0.3">
      <c r="B42" s="5" t="s">
        <v>74</v>
      </c>
      <c r="C42" s="6" t="s">
        <v>75</v>
      </c>
      <c r="D42" s="19">
        <f>+Hoja1!$J$8+Hoja1!$P$8</f>
        <v>1.0707833333333335E-2</v>
      </c>
      <c r="E42" s="20">
        <v>0.11</v>
      </c>
      <c r="F42" s="7">
        <v>1.4E-2</v>
      </c>
      <c r="G42" s="8">
        <v>2</v>
      </c>
      <c r="H42" s="7">
        <v>0.5</v>
      </c>
      <c r="I42" s="9">
        <v>0.3</v>
      </c>
      <c r="J42" s="7">
        <f t="shared" si="0"/>
        <v>0.15</v>
      </c>
      <c r="K42" s="6">
        <f t="shared" si="1"/>
        <v>0.6</v>
      </c>
      <c r="L42" s="18">
        <f t="shared" si="2"/>
        <v>0.11249999999999999</v>
      </c>
      <c r="M42" s="19">
        <f t="shared" si="3"/>
        <v>1.0062305898749053</v>
      </c>
      <c r="N42" s="19">
        <f t="shared" si="4"/>
        <v>0.61852534522219882</v>
      </c>
      <c r="O42" s="10" t="str">
        <f t="shared" si="5"/>
        <v>CUMPLE</v>
      </c>
    </row>
    <row r="43" spans="2:15" ht="15.75" thickBot="1" x14ac:dyDescent="0.3">
      <c r="B43" s="5" t="s">
        <v>75</v>
      </c>
      <c r="C43" s="6" t="s">
        <v>76</v>
      </c>
      <c r="D43" s="19">
        <f>+Hoja1!$J$8+Hoja1!$P$8</f>
        <v>1.0707833333333335E-2</v>
      </c>
      <c r="E43" s="20">
        <v>0.09</v>
      </c>
      <c r="F43" s="7">
        <v>1.4E-2</v>
      </c>
      <c r="G43" s="8">
        <v>2</v>
      </c>
      <c r="H43" s="7">
        <v>0.5</v>
      </c>
      <c r="I43" s="9">
        <v>0.3</v>
      </c>
      <c r="J43" s="7">
        <f t="shared" si="0"/>
        <v>0.15</v>
      </c>
      <c r="K43" s="6">
        <f t="shared" si="1"/>
        <v>0.6</v>
      </c>
      <c r="L43" s="18">
        <f t="shared" si="2"/>
        <v>0.11249999999999999</v>
      </c>
      <c r="M43" s="19">
        <f t="shared" si="3"/>
        <v>1.0062305898749053</v>
      </c>
      <c r="N43" s="19">
        <f t="shared" si="4"/>
        <v>0.5594772254801117</v>
      </c>
      <c r="O43" s="10" t="str">
        <f t="shared" si="5"/>
        <v>CUMPLE</v>
      </c>
    </row>
    <row r="44" spans="2:15" ht="15.75" thickBot="1" x14ac:dyDescent="0.3">
      <c r="B44" s="5" t="s">
        <v>76</v>
      </c>
      <c r="C44" s="6" t="s">
        <v>77</v>
      </c>
      <c r="D44" s="19">
        <f>+Hoja1!$J$8+Hoja1!$P$8</f>
        <v>1.0707833333333335E-2</v>
      </c>
      <c r="E44" s="20">
        <v>0.04</v>
      </c>
      <c r="F44" s="7">
        <v>1.4E-2</v>
      </c>
      <c r="G44" s="8">
        <v>2</v>
      </c>
      <c r="H44" s="7">
        <v>0.5</v>
      </c>
      <c r="I44" s="9">
        <v>0.3</v>
      </c>
      <c r="J44" s="7">
        <f t="shared" si="0"/>
        <v>0.15</v>
      </c>
      <c r="K44" s="6">
        <f t="shared" si="1"/>
        <v>0.6</v>
      </c>
      <c r="L44" s="18">
        <f t="shared" si="2"/>
        <v>0.11249999999999999</v>
      </c>
      <c r="M44" s="19">
        <f t="shared" si="3"/>
        <v>1.0062305898749053</v>
      </c>
      <c r="N44" s="19">
        <f t="shared" si="4"/>
        <v>0.37298481698674119</v>
      </c>
      <c r="O44" s="10" t="str">
        <f t="shared" si="5"/>
        <v>CUMPLE</v>
      </c>
    </row>
    <row r="45" spans="2:15" ht="15.75" thickBot="1" x14ac:dyDescent="0.3">
      <c r="B45" s="5" t="s">
        <v>77</v>
      </c>
      <c r="C45" s="6" t="s">
        <v>78</v>
      </c>
      <c r="D45" s="19">
        <f>+Hoja1!$J$8+Hoja1!$P$8</f>
        <v>1.0707833333333335E-2</v>
      </c>
      <c r="E45" s="20">
        <v>0.12</v>
      </c>
      <c r="F45" s="7">
        <v>1.4E-2</v>
      </c>
      <c r="G45" s="8">
        <v>2</v>
      </c>
      <c r="H45" s="7">
        <v>0.5</v>
      </c>
      <c r="I45" s="9">
        <v>0.3</v>
      </c>
      <c r="J45" s="7">
        <f t="shared" si="0"/>
        <v>0.15</v>
      </c>
      <c r="K45" s="6">
        <f t="shared" si="1"/>
        <v>0.6</v>
      </c>
      <c r="L45" s="18">
        <f t="shared" si="2"/>
        <v>0.11249999999999999</v>
      </c>
      <c r="M45" s="19">
        <f t="shared" si="3"/>
        <v>1.0062305898749053</v>
      </c>
      <c r="N45" s="19">
        <f t="shared" si="4"/>
        <v>0.64602865347281491</v>
      </c>
      <c r="O45" s="10" t="str">
        <f t="shared" si="5"/>
        <v>CUMPLE</v>
      </c>
    </row>
    <row r="46" spans="2:15" ht="15.75" thickBot="1" x14ac:dyDescent="0.3">
      <c r="B46" s="5" t="s">
        <v>78</v>
      </c>
      <c r="C46" s="6" t="s">
        <v>79</v>
      </c>
      <c r="D46" s="19">
        <f>+Hoja1!$J$8+Hoja1!$P$8</f>
        <v>1.0707833333333335E-2</v>
      </c>
      <c r="E46" s="20">
        <v>7.0000000000000007E-2</v>
      </c>
      <c r="F46" s="7">
        <v>1.4E-2</v>
      </c>
      <c r="G46" s="8">
        <v>2</v>
      </c>
      <c r="H46" s="7">
        <v>0.5</v>
      </c>
      <c r="I46" s="9">
        <v>0.3</v>
      </c>
      <c r="J46" s="7">
        <f t="shared" si="0"/>
        <v>0.15</v>
      </c>
      <c r="K46" s="6">
        <f t="shared" si="1"/>
        <v>0.6</v>
      </c>
      <c r="L46" s="18">
        <f t="shared" si="2"/>
        <v>0.11249999999999999</v>
      </c>
      <c r="M46" s="19">
        <f t="shared" si="3"/>
        <v>1.0062305898749053</v>
      </c>
      <c r="N46" s="19">
        <f t="shared" si="4"/>
        <v>0.49341253427492848</v>
      </c>
      <c r="O46" s="10" t="str">
        <f t="shared" si="5"/>
        <v>CUMPLE</v>
      </c>
    </row>
    <row r="47" spans="2:15" ht="15.75" thickBot="1" x14ac:dyDescent="0.3">
      <c r="B47" s="5" t="s">
        <v>79</v>
      </c>
      <c r="C47" s="6" t="s">
        <v>80</v>
      </c>
      <c r="D47" s="19">
        <f>+Hoja1!$J$8+Hoja1!$P$8</f>
        <v>1.0707833333333335E-2</v>
      </c>
      <c r="E47" s="20">
        <v>0.13</v>
      </c>
      <c r="F47" s="7">
        <v>1.4E-2</v>
      </c>
      <c r="G47" s="8">
        <v>2</v>
      </c>
      <c r="H47" s="7">
        <v>0.5</v>
      </c>
      <c r="I47" s="9">
        <v>0.3</v>
      </c>
      <c r="J47" s="7">
        <f t="shared" si="0"/>
        <v>0.15</v>
      </c>
      <c r="K47" s="6">
        <f t="shared" si="1"/>
        <v>0.6</v>
      </c>
      <c r="L47" s="18">
        <f t="shared" si="2"/>
        <v>0.11249999999999999</v>
      </c>
      <c r="M47" s="19">
        <f t="shared" si="3"/>
        <v>1.0062305898749053</v>
      </c>
      <c r="N47" s="19">
        <f t="shared" si="4"/>
        <v>0.67240794130762371</v>
      </c>
      <c r="O47" s="10" t="str">
        <f t="shared" si="5"/>
        <v>CUMPLE</v>
      </c>
    </row>
    <row r="48" spans="2:15" ht="15.75" thickBot="1" x14ac:dyDescent="0.3">
      <c r="B48" s="5" t="s">
        <v>80</v>
      </c>
      <c r="C48" s="6" t="s">
        <v>81</v>
      </c>
      <c r="D48" s="19">
        <f>+Hoja1!$J$8+Hoja1!$P$8</f>
        <v>1.0707833333333335E-2</v>
      </c>
      <c r="E48" s="20">
        <v>8.77E-2</v>
      </c>
      <c r="F48" s="7">
        <v>1.4E-2</v>
      </c>
      <c r="G48" s="8">
        <v>2</v>
      </c>
      <c r="H48" s="7">
        <v>0.5</v>
      </c>
      <c r="I48" s="9">
        <v>0.3</v>
      </c>
      <c r="J48" s="7">
        <f t="shared" si="0"/>
        <v>0.15</v>
      </c>
      <c r="K48" s="6">
        <f t="shared" si="1"/>
        <v>0.6</v>
      </c>
      <c r="L48" s="18">
        <f t="shared" si="2"/>
        <v>0.11249999999999999</v>
      </c>
      <c r="M48" s="19">
        <f t="shared" si="3"/>
        <v>1.0062305898749053</v>
      </c>
      <c r="N48" s="19">
        <f t="shared" si="4"/>
        <v>0.55228208335326467</v>
      </c>
      <c r="O48" s="10" t="str">
        <f t="shared" si="5"/>
        <v>CUMPLE</v>
      </c>
    </row>
    <row r="49" spans="2:15" ht="15.75" thickBot="1" x14ac:dyDescent="0.3">
      <c r="B49" s="5" t="s">
        <v>81</v>
      </c>
      <c r="C49" s="6" t="s">
        <v>82</v>
      </c>
      <c r="D49" s="19">
        <f>+Hoja1!$J$8+Hoja1!$P$8</f>
        <v>1.0707833333333335E-2</v>
      </c>
      <c r="E49" s="20">
        <v>7.5999999999999998E-2</v>
      </c>
      <c r="F49" s="7">
        <v>1.4E-2</v>
      </c>
      <c r="G49" s="8">
        <v>2</v>
      </c>
      <c r="H49" s="7">
        <v>0.5</v>
      </c>
      <c r="I49" s="9">
        <v>0.3</v>
      </c>
      <c r="J49" s="7">
        <f t="shared" si="0"/>
        <v>0.15</v>
      </c>
      <c r="K49" s="6">
        <f t="shared" si="1"/>
        <v>0.6</v>
      </c>
      <c r="L49" s="18">
        <f t="shared" si="2"/>
        <v>0.11249999999999999</v>
      </c>
      <c r="M49" s="19">
        <f t="shared" si="3"/>
        <v>1.0062305898749053</v>
      </c>
      <c r="N49" s="19">
        <f t="shared" si="4"/>
        <v>0.51412409011346893</v>
      </c>
      <c r="O49" s="10" t="str">
        <f t="shared" si="5"/>
        <v>CUMPLE</v>
      </c>
    </row>
    <row r="50" spans="2:15" ht="15.75" thickBot="1" x14ac:dyDescent="0.3">
      <c r="B50" s="5" t="s">
        <v>82</v>
      </c>
      <c r="C50" s="6" t="s">
        <v>83</v>
      </c>
      <c r="D50" s="19">
        <f>+Hoja1!$J$8+Hoja1!$P$8</f>
        <v>1.0707833333333335E-2</v>
      </c>
      <c r="E50" s="20">
        <v>7.5999999999999998E-2</v>
      </c>
      <c r="F50" s="7">
        <v>1.4E-2</v>
      </c>
      <c r="G50" s="8">
        <v>2</v>
      </c>
      <c r="H50" s="7">
        <v>0.5</v>
      </c>
      <c r="I50" s="9">
        <v>0.3</v>
      </c>
      <c r="J50" s="7">
        <f t="shared" si="0"/>
        <v>0.15</v>
      </c>
      <c r="K50" s="6">
        <f t="shared" si="1"/>
        <v>0.6</v>
      </c>
      <c r="L50" s="18">
        <f t="shared" si="2"/>
        <v>0.11249999999999999</v>
      </c>
      <c r="M50" s="19">
        <f t="shared" si="3"/>
        <v>1.0062305898749053</v>
      </c>
      <c r="N50" s="19">
        <f t="shared" si="4"/>
        <v>0.51412409011346893</v>
      </c>
      <c r="O50" s="10" t="str">
        <f t="shared" si="5"/>
        <v>CUMPLE</v>
      </c>
    </row>
    <row r="51" spans="2:15" ht="15.75" thickBot="1" x14ac:dyDescent="0.3">
      <c r="B51" s="5" t="s">
        <v>83</v>
      </c>
      <c r="C51" s="6" t="s">
        <v>84</v>
      </c>
      <c r="D51" s="19">
        <f>+Hoja1!$J$8+Hoja1!$P$8</f>
        <v>1.0707833333333335E-2</v>
      </c>
      <c r="E51" s="20">
        <v>0.11310000000000001</v>
      </c>
      <c r="F51" s="7">
        <v>1.4E-2</v>
      </c>
      <c r="G51" s="8">
        <v>2</v>
      </c>
      <c r="H51" s="7">
        <v>0.5</v>
      </c>
      <c r="I51" s="9">
        <v>0.3</v>
      </c>
      <c r="J51" s="7">
        <f t="shared" si="0"/>
        <v>0.15</v>
      </c>
      <c r="K51" s="6">
        <f t="shared" si="1"/>
        <v>0.6</v>
      </c>
      <c r="L51" s="18">
        <f t="shared" si="2"/>
        <v>0.11249999999999999</v>
      </c>
      <c r="M51" s="19">
        <f t="shared" si="3"/>
        <v>1.0062305898749053</v>
      </c>
      <c r="N51" s="19">
        <f t="shared" si="4"/>
        <v>0.62718037468833021</v>
      </c>
      <c r="O51" s="10" t="str">
        <f t="shared" si="5"/>
        <v>CUMPLE</v>
      </c>
    </row>
    <row r="52" spans="2:15" ht="15.75" thickBot="1" x14ac:dyDescent="0.3">
      <c r="B52" s="5" t="s">
        <v>84</v>
      </c>
      <c r="C52" s="6" t="s">
        <v>85</v>
      </c>
      <c r="D52" s="19">
        <f>+Hoja1!$J$8+Hoja1!$P$8</f>
        <v>1.0707833333333335E-2</v>
      </c>
      <c r="E52" s="20">
        <v>0.11899999999999999</v>
      </c>
      <c r="F52" s="7">
        <v>1.4E-2</v>
      </c>
      <c r="G52" s="8">
        <v>2</v>
      </c>
      <c r="H52" s="7">
        <v>0.5</v>
      </c>
      <c r="I52" s="9">
        <v>0.3</v>
      </c>
      <c r="J52" s="7">
        <f t="shared" si="0"/>
        <v>0.15</v>
      </c>
      <c r="K52" s="6">
        <f t="shared" si="1"/>
        <v>0.6</v>
      </c>
      <c r="L52" s="18">
        <f t="shared" si="2"/>
        <v>0.11249999999999999</v>
      </c>
      <c r="M52" s="19">
        <f t="shared" si="3"/>
        <v>1.0062305898749053</v>
      </c>
      <c r="N52" s="19">
        <f t="shared" si="4"/>
        <v>0.64333123604044951</v>
      </c>
      <c r="O52" s="10" t="str">
        <f t="shared" si="5"/>
        <v>CUMPLE</v>
      </c>
    </row>
    <row r="53" spans="2:15" ht="15.75" thickBot="1" x14ac:dyDescent="0.3">
      <c r="B53" s="5" t="s">
        <v>85</v>
      </c>
      <c r="C53" s="6" t="s">
        <v>86</v>
      </c>
      <c r="D53" s="19">
        <f>+Hoja1!$J$8+Hoja1!$P$8</f>
        <v>1.0707833333333335E-2</v>
      </c>
      <c r="E53" s="20">
        <v>0.11899999999999999</v>
      </c>
      <c r="F53" s="7">
        <v>1.4E-2</v>
      </c>
      <c r="G53" s="8">
        <v>2</v>
      </c>
      <c r="H53" s="7">
        <v>0.5</v>
      </c>
      <c r="I53" s="9">
        <v>0.3</v>
      </c>
      <c r="J53" s="7">
        <f t="shared" si="0"/>
        <v>0.15</v>
      </c>
      <c r="K53" s="6">
        <f t="shared" si="1"/>
        <v>0.6</v>
      </c>
      <c r="L53" s="18">
        <f t="shared" si="2"/>
        <v>0.11249999999999999</v>
      </c>
      <c r="M53" s="19">
        <f t="shared" si="3"/>
        <v>1.0062305898749053</v>
      </c>
      <c r="N53" s="19">
        <f t="shared" si="4"/>
        <v>0.64333123604044951</v>
      </c>
      <c r="O53" s="10" t="str">
        <f t="shared" si="5"/>
        <v>CUMPLE</v>
      </c>
    </row>
    <row r="54" spans="2:15" ht="15.75" thickBot="1" x14ac:dyDescent="0.3">
      <c r="B54" s="5" t="s">
        <v>86</v>
      </c>
      <c r="C54" s="6" t="s">
        <v>87</v>
      </c>
      <c r="D54" s="19">
        <f>+Hoja1!$J$8+Hoja1!$P$8</f>
        <v>1.0707833333333335E-2</v>
      </c>
      <c r="E54" s="20">
        <v>0.11899999999999999</v>
      </c>
      <c r="F54" s="7">
        <v>1.4E-2</v>
      </c>
      <c r="G54" s="8">
        <v>2</v>
      </c>
      <c r="H54" s="7">
        <v>0.5</v>
      </c>
      <c r="I54" s="9">
        <v>0.3</v>
      </c>
      <c r="J54" s="7">
        <f t="shared" si="0"/>
        <v>0.15</v>
      </c>
      <c r="K54" s="6">
        <f t="shared" si="1"/>
        <v>0.6</v>
      </c>
      <c r="L54" s="18">
        <f t="shared" si="2"/>
        <v>0.11249999999999999</v>
      </c>
      <c r="M54" s="19">
        <f t="shared" si="3"/>
        <v>1.0062305898749053</v>
      </c>
      <c r="N54" s="19">
        <f t="shared" si="4"/>
        <v>0.64333123604044951</v>
      </c>
      <c r="O54" s="10" t="str">
        <f t="shared" si="5"/>
        <v>CUMPLE</v>
      </c>
    </row>
    <row r="55" spans="2:15" ht="15.75" thickBot="1" x14ac:dyDescent="0.3">
      <c r="B55" s="5" t="s">
        <v>87</v>
      </c>
      <c r="C55" s="6" t="s">
        <v>88</v>
      </c>
      <c r="D55" s="19">
        <f>+Hoja1!$J$8+Hoja1!$P$8</f>
        <v>1.0707833333333335E-2</v>
      </c>
      <c r="E55" s="20">
        <v>0.09</v>
      </c>
      <c r="F55" s="15">
        <v>1.4E-2</v>
      </c>
      <c r="G55" s="16">
        <v>2</v>
      </c>
      <c r="H55" s="15">
        <v>0.5</v>
      </c>
      <c r="I55" s="17">
        <v>0.3</v>
      </c>
      <c r="J55" s="7">
        <f t="shared" si="0"/>
        <v>0.15</v>
      </c>
      <c r="K55" s="6">
        <f t="shared" si="1"/>
        <v>0.6</v>
      </c>
      <c r="L55" s="18">
        <f t="shared" si="2"/>
        <v>0.11249999999999999</v>
      </c>
      <c r="M55" s="19">
        <f t="shared" si="3"/>
        <v>1.0062305898749053</v>
      </c>
      <c r="N55" s="19">
        <f t="shared" si="4"/>
        <v>0.5594772254801117</v>
      </c>
      <c r="O55" s="10" t="str">
        <f t="shared" si="5"/>
        <v>CUMPLE</v>
      </c>
    </row>
    <row r="56" spans="2:15" ht="15.75" thickBot="1" x14ac:dyDescent="0.3">
      <c r="B56" s="5" t="s">
        <v>88</v>
      </c>
      <c r="C56" s="6" t="s">
        <v>89</v>
      </c>
      <c r="D56" s="19">
        <f>+Hoja1!$J$8+Hoja1!$P$8</f>
        <v>1.0707833333333335E-2</v>
      </c>
      <c r="E56" s="20">
        <v>0.11</v>
      </c>
      <c r="F56" s="15">
        <v>1.4E-2</v>
      </c>
      <c r="G56" s="16">
        <v>2</v>
      </c>
      <c r="H56" s="15">
        <v>0.5</v>
      </c>
      <c r="I56" s="17">
        <v>0.3</v>
      </c>
      <c r="J56" s="7">
        <f t="shared" si="0"/>
        <v>0.15</v>
      </c>
      <c r="K56" s="6">
        <f t="shared" si="1"/>
        <v>0.6</v>
      </c>
      <c r="L56" s="18">
        <f t="shared" si="2"/>
        <v>0.11249999999999999</v>
      </c>
      <c r="M56" s="19">
        <f t="shared" si="3"/>
        <v>1.0062305898749053</v>
      </c>
      <c r="N56" s="19">
        <f t="shared" si="4"/>
        <v>0.61852534522219882</v>
      </c>
      <c r="O56" s="10" t="str">
        <f t="shared" si="5"/>
        <v>CUMPLE</v>
      </c>
    </row>
    <row r="57" spans="2:15" ht="15.75" thickBot="1" x14ac:dyDescent="0.3">
      <c r="B57" s="5" t="s">
        <v>89</v>
      </c>
      <c r="C57" s="6" t="s">
        <v>90</v>
      </c>
      <c r="D57" s="19">
        <f>+Hoja1!$J$8+Hoja1!$P$8</f>
        <v>1.0707833333333335E-2</v>
      </c>
      <c r="E57" s="20">
        <v>0.11</v>
      </c>
      <c r="F57" s="15">
        <v>1.4E-2</v>
      </c>
      <c r="G57" s="16">
        <v>2</v>
      </c>
      <c r="H57" s="15">
        <v>0.5</v>
      </c>
      <c r="I57" s="17">
        <v>0.3</v>
      </c>
      <c r="J57" s="7">
        <f t="shared" si="0"/>
        <v>0.15</v>
      </c>
      <c r="K57" s="6">
        <f t="shared" si="1"/>
        <v>0.6</v>
      </c>
      <c r="L57" s="18">
        <f t="shared" si="2"/>
        <v>0.11249999999999999</v>
      </c>
      <c r="M57" s="19">
        <f t="shared" si="3"/>
        <v>1.0062305898749053</v>
      </c>
      <c r="N57" s="19">
        <f t="shared" si="4"/>
        <v>0.61852534522219882</v>
      </c>
      <c r="O57" s="10" t="str">
        <f t="shared" si="5"/>
        <v>CUMPLE</v>
      </c>
    </row>
    <row r="58" spans="2:15" ht="15.75" thickBot="1" x14ac:dyDescent="0.3">
      <c r="B58" s="5" t="s">
        <v>90</v>
      </c>
      <c r="C58" s="6" t="s">
        <v>91</v>
      </c>
      <c r="D58" s="19">
        <f>+Hoja1!$J$8+Hoja1!$P$8</f>
        <v>1.0707833333333335E-2</v>
      </c>
      <c r="E58" s="20">
        <v>0.09</v>
      </c>
      <c r="F58" s="15">
        <v>1.4E-2</v>
      </c>
      <c r="G58" s="16">
        <v>2</v>
      </c>
      <c r="H58" s="15">
        <v>0.5</v>
      </c>
      <c r="I58" s="17">
        <v>0.3</v>
      </c>
      <c r="J58" s="7">
        <f t="shared" si="0"/>
        <v>0.15</v>
      </c>
      <c r="K58" s="6">
        <f t="shared" si="1"/>
        <v>0.6</v>
      </c>
      <c r="L58" s="18">
        <f t="shared" si="2"/>
        <v>0.11249999999999999</v>
      </c>
      <c r="M58" s="19">
        <f t="shared" si="3"/>
        <v>1.0062305898749053</v>
      </c>
      <c r="N58" s="19">
        <f t="shared" si="4"/>
        <v>0.5594772254801117</v>
      </c>
      <c r="O58" s="10" t="str">
        <f t="shared" si="5"/>
        <v>CUMPLE</v>
      </c>
    </row>
    <row r="59" spans="2:15" ht="15.75" thickBot="1" x14ac:dyDescent="0.3">
      <c r="B59" s="5" t="s">
        <v>91</v>
      </c>
      <c r="C59" s="6" t="s">
        <v>92</v>
      </c>
      <c r="D59" s="19">
        <f>+Hoja1!$J$8+Hoja1!$P$8</f>
        <v>1.0707833333333335E-2</v>
      </c>
      <c r="E59" s="20">
        <v>0.04</v>
      </c>
      <c r="F59" s="15">
        <v>1.4E-2</v>
      </c>
      <c r="G59" s="16">
        <v>2</v>
      </c>
      <c r="H59" s="15">
        <v>0.5</v>
      </c>
      <c r="I59" s="17">
        <v>0.3</v>
      </c>
      <c r="J59" s="7">
        <f t="shared" si="0"/>
        <v>0.15</v>
      </c>
      <c r="K59" s="6">
        <f t="shared" si="1"/>
        <v>0.6</v>
      </c>
      <c r="L59" s="18">
        <f t="shared" si="2"/>
        <v>0.11249999999999999</v>
      </c>
      <c r="M59" s="19">
        <f t="shared" si="3"/>
        <v>1.0062305898749053</v>
      </c>
      <c r="N59" s="19">
        <f t="shared" si="4"/>
        <v>0.37298481698674119</v>
      </c>
      <c r="O59" s="10" t="str">
        <f t="shared" si="5"/>
        <v>CUMPLE</v>
      </c>
    </row>
    <row r="60" spans="2:15" ht="15.75" thickBot="1" x14ac:dyDescent="0.3">
      <c r="B60" s="5" t="s">
        <v>92</v>
      </c>
      <c r="C60" s="6" t="s">
        <v>93</v>
      </c>
      <c r="D60" s="19">
        <f>+Hoja1!$J$8+Hoja1!$P$8</f>
        <v>1.0707833333333335E-2</v>
      </c>
      <c r="E60" s="20">
        <v>0.12</v>
      </c>
      <c r="F60" s="15">
        <v>1.4E-2</v>
      </c>
      <c r="G60" s="16">
        <v>2</v>
      </c>
      <c r="H60" s="15">
        <v>0.5</v>
      </c>
      <c r="I60" s="17">
        <v>0.3</v>
      </c>
      <c r="J60" s="7">
        <f t="shared" si="0"/>
        <v>0.15</v>
      </c>
      <c r="K60" s="6">
        <f t="shared" si="1"/>
        <v>0.6</v>
      </c>
      <c r="L60" s="18">
        <f t="shared" si="2"/>
        <v>0.11249999999999999</v>
      </c>
      <c r="M60" s="19">
        <f t="shared" si="3"/>
        <v>1.0062305898749053</v>
      </c>
      <c r="N60" s="19">
        <f t="shared" si="4"/>
        <v>0.64602865347281491</v>
      </c>
      <c r="O60" s="10" t="str">
        <f t="shared" si="5"/>
        <v>CUMPLE</v>
      </c>
    </row>
    <row r="61" spans="2:15" ht="15.75" thickBot="1" x14ac:dyDescent="0.3">
      <c r="B61" s="5" t="s">
        <v>93</v>
      </c>
      <c r="C61" s="6" t="s">
        <v>94</v>
      </c>
      <c r="D61" s="19">
        <f>+Hoja1!$J$8+Hoja1!$P$8</f>
        <v>1.0707833333333335E-2</v>
      </c>
      <c r="E61" s="20">
        <v>7.0000000000000007E-2</v>
      </c>
      <c r="F61" s="15">
        <v>1.4E-2</v>
      </c>
      <c r="G61" s="16">
        <v>2</v>
      </c>
      <c r="H61" s="15">
        <v>0.5</v>
      </c>
      <c r="I61" s="17">
        <v>0.3</v>
      </c>
      <c r="J61" s="7">
        <f t="shared" si="0"/>
        <v>0.15</v>
      </c>
      <c r="K61" s="6">
        <f t="shared" si="1"/>
        <v>0.6</v>
      </c>
      <c r="L61" s="18">
        <f t="shared" si="2"/>
        <v>0.11249999999999999</v>
      </c>
      <c r="M61" s="19">
        <f t="shared" si="3"/>
        <v>1.0062305898749053</v>
      </c>
      <c r="N61" s="19">
        <f t="shared" si="4"/>
        <v>0.49341253427492848</v>
      </c>
      <c r="O61" s="10" t="str">
        <f t="shared" si="5"/>
        <v>CUMPLE</v>
      </c>
    </row>
    <row r="62" spans="2:15" ht="15.75" thickBot="1" x14ac:dyDescent="0.3">
      <c r="B62" s="5" t="s">
        <v>94</v>
      </c>
      <c r="C62" s="6" t="s">
        <v>95</v>
      </c>
      <c r="D62" s="19">
        <f>+Hoja1!$J$8+Hoja1!$P$8</f>
        <v>1.0707833333333335E-2</v>
      </c>
      <c r="E62" s="20">
        <v>0.13</v>
      </c>
      <c r="F62" s="15">
        <v>1.4E-2</v>
      </c>
      <c r="G62" s="16">
        <v>2</v>
      </c>
      <c r="H62" s="15">
        <v>0.5</v>
      </c>
      <c r="I62" s="17">
        <v>0.3</v>
      </c>
      <c r="J62" s="7">
        <f t="shared" si="0"/>
        <v>0.15</v>
      </c>
      <c r="K62" s="6">
        <f t="shared" si="1"/>
        <v>0.6</v>
      </c>
      <c r="L62" s="18">
        <f t="shared" si="2"/>
        <v>0.11249999999999999</v>
      </c>
      <c r="M62" s="19">
        <f t="shared" si="3"/>
        <v>1.0062305898749053</v>
      </c>
      <c r="N62" s="19">
        <f t="shared" si="4"/>
        <v>0.67240794130762371</v>
      </c>
      <c r="O62" s="10" t="str">
        <f t="shared" si="5"/>
        <v>CUMPLE</v>
      </c>
    </row>
    <row r="63" spans="2:15" ht="15.75" thickBot="1" x14ac:dyDescent="0.3">
      <c r="B63" s="5" t="s">
        <v>95</v>
      </c>
      <c r="C63" s="6" t="s">
        <v>96</v>
      </c>
      <c r="D63" s="19">
        <f>+Hoja1!$J$8+Hoja1!$P$8</f>
        <v>1.0707833333333335E-2</v>
      </c>
      <c r="E63" s="20">
        <v>8.77E-2</v>
      </c>
      <c r="F63" s="15">
        <v>1.4E-2</v>
      </c>
      <c r="G63" s="16">
        <v>2</v>
      </c>
      <c r="H63" s="15">
        <v>0.5</v>
      </c>
      <c r="I63" s="17">
        <v>0.3</v>
      </c>
      <c r="J63" s="7">
        <f t="shared" si="0"/>
        <v>0.15</v>
      </c>
      <c r="K63" s="6">
        <f t="shared" si="1"/>
        <v>0.6</v>
      </c>
      <c r="L63" s="18">
        <f t="shared" si="2"/>
        <v>0.11249999999999999</v>
      </c>
      <c r="M63" s="19">
        <f t="shared" si="3"/>
        <v>1.0062305898749053</v>
      </c>
      <c r="N63" s="19">
        <f t="shared" si="4"/>
        <v>0.55228208335326467</v>
      </c>
      <c r="O63" s="10" t="str">
        <f t="shared" si="5"/>
        <v>CUMPLE</v>
      </c>
    </row>
    <row r="64" spans="2:15" ht="15.75" thickBot="1" x14ac:dyDescent="0.3">
      <c r="B64" s="5" t="s">
        <v>96</v>
      </c>
      <c r="C64" s="6" t="s">
        <v>97</v>
      </c>
      <c r="D64" s="19">
        <f>+Hoja1!$J$8+Hoja1!$P$8</f>
        <v>1.0707833333333335E-2</v>
      </c>
      <c r="E64" s="20">
        <v>7.5999999999999998E-2</v>
      </c>
      <c r="F64" s="15">
        <v>1.4E-2</v>
      </c>
      <c r="G64" s="16">
        <v>2</v>
      </c>
      <c r="H64" s="15">
        <v>0.5</v>
      </c>
      <c r="I64" s="17">
        <v>0.3</v>
      </c>
      <c r="J64" s="7">
        <f t="shared" si="0"/>
        <v>0.15</v>
      </c>
      <c r="K64" s="6">
        <f t="shared" si="1"/>
        <v>0.6</v>
      </c>
      <c r="L64" s="18">
        <f t="shared" si="2"/>
        <v>0.11249999999999999</v>
      </c>
      <c r="M64" s="19">
        <f t="shared" si="3"/>
        <v>1.0062305898749053</v>
      </c>
      <c r="N64" s="19">
        <f t="shared" si="4"/>
        <v>0.51412409011346893</v>
      </c>
      <c r="O64" s="10" t="str">
        <f t="shared" si="5"/>
        <v>CUMPLE</v>
      </c>
    </row>
    <row r="65" spans="2:15" ht="15.75" thickBot="1" x14ac:dyDescent="0.3">
      <c r="B65" s="5" t="s">
        <v>97</v>
      </c>
      <c r="C65" s="6" t="s">
        <v>98</v>
      </c>
      <c r="D65" s="19">
        <f>+Hoja1!$J$8+Hoja1!$P$8</f>
        <v>1.0707833333333335E-2</v>
      </c>
      <c r="E65" s="20">
        <v>7.5999999999999998E-2</v>
      </c>
      <c r="F65" s="15">
        <v>1.4E-2</v>
      </c>
      <c r="G65" s="16">
        <v>2</v>
      </c>
      <c r="H65" s="15">
        <v>0.5</v>
      </c>
      <c r="I65" s="17">
        <v>0.3</v>
      </c>
      <c r="J65" s="7">
        <f t="shared" si="0"/>
        <v>0.15</v>
      </c>
      <c r="K65" s="6">
        <f t="shared" si="1"/>
        <v>0.6</v>
      </c>
      <c r="L65" s="18">
        <f t="shared" si="2"/>
        <v>0.11249999999999999</v>
      </c>
      <c r="M65" s="19">
        <f t="shared" si="3"/>
        <v>1.0062305898749053</v>
      </c>
      <c r="N65" s="19">
        <f t="shared" si="4"/>
        <v>0.51412409011346893</v>
      </c>
      <c r="O65" s="10" t="str">
        <f t="shared" si="5"/>
        <v>CUMPLE</v>
      </c>
    </row>
    <row r="66" spans="2:15" ht="15.75" thickBot="1" x14ac:dyDescent="0.3">
      <c r="B66" s="5" t="s">
        <v>98</v>
      </c>
      <c r="C66" s="6" t="s">
        <v>99</v>
      </c>
      <c r="D66" s="19">
        <f>+Hoja1!$J$8+Hoja1!$P$8</f>
        <v>1.0707833333333335E-2</v>
      </c>
      <c r="E66" s="20">
        <v>0.11310000000000001</v>
      </c>
      <c r="F66" s="15">
        <v>1.4E-2</v>
      </c>
      <c r="G66" s="16">
        <v>2</v>
      </c>
      <c r="H66" s="15">
        <v>0.5</v>
      </c>
      <c r="I66" s="17">
        <v>0.3</v>
      </c>
      <c r="J66" s="7">
        <f t="shared" si="0"/>
        <v>0.15</v>
      </c>
      <c r="K66" s="6">
        <f t="shared" si="1"/>
        <v>0.6</v>
      </c>
      <c r="L66" s="18">
        <f t="shared" si="2"/>
        <v>0.11249999999999999</v>
      </c>
      <c r="M66" s="19">
        <f t="shared" si="3"/>
        <v>1.0062305898749053</v>
      </c>
      <c r="N66" s="19">
        <f t="shared" si="4"/>
        <v>0.62718037468833021</v>
      </c>
      <c r="O66" s="10" t="str">
        <f t="shared" si="5"/>
        <v>CUMPLE</v>
      </c>
    </row>
    <row r="67" spans="2:15" ht="15.75" thickBot="1" x14ac:dyDescent="0.3">
      <c r="B67" s="5" t="s">
        <v>99</v>
      </c>
      <c r="C67" s="6" t="s">
        <v>100</v>
      </c>
      <c r="D67" s="19">
        <f>+Hoja1!$J$8+Hoja1!$P$8</f>
        <v>1.0707833333333335E-2</v>
      </c>
      <c r="E67" s="20">
        <v>0.11899999999999999</v>
      </c>
      <c r="F67" s="15">
        <v>1.4E-2</v>
      </c>
      <c r="G67" s="16">
        <v>2</v>
      </c>
      <c r="H67" s="15">
        <v>0.5</v>
      </c>
      <c r="I67" s="17">
        <v>0.3</v>
      </c>
      <c r="J67" s="7">
        <f t="shared" si="0"/>
        <v>0.15</v>
      </c>
      <c r="K67" s="6">
        <f t="shared" si="1"/>
        <v>0.6</v>
      </c>
      <c r="L67" s="18">
        <f t="shared" si="2"/>
        <v>0.11249999999999999</v>
      </c>
      <c r="M67" s="19">
        <f t="shared" si="3"/>
        <v>1.0062305898749053</v>
      </c>
      <c r="N67" s="19">
        <f t="shared" si="4"/>
        <v>0.64333123604044951</v>
      </c>
      <c r="O67" s="10" t="str">
        <f t="shared" si="5"/>
        <v>CUMPLE</v>
      </c>
    </row>
    <row r="68" spans="2:15" ht="15.75" thickBot="1" x14ac:dyDescent="0.3">
      <c r="B68" s="5" t="s">
        <v>100</v>
      </c>
      <c r="C68" s="6" t="s">
        <v>101</v>
      </c>
      <c r="D68" s="19">
        <f>+Hoja1!$J$8+Hoja1!$P$8</f>
        <v>1.0707833333333335E-2</v>
      </c>
      <c r="E68" s="20">
        <v>0.11899999999999999</v>
      </c>
      <c r="F68" s="15">
        <v>1.4E-2</v>
      </c>
      <c r="G68" s="16">
        <v>2</v>
      </c>
      <c r="H68" s="15">
        <v>0.5</v>
      </c>
      <c r="I68" s="17">
        <v>0.3</v>
      </c>
      <c r="J68" s="7">
        <f t="shared" si="0"/>
        <v>0.15</v>
      </c>
      <c r="K68" s="6">
        <f t="shared" si="1"/>
        <v>0.6</v>
      </c>
      <c r="L68" s="18">
        <f t="shared" si="2"/>
        <v>0.11249999999999999</v>
      </c>
      <c r="M68" s="19">
        <f t="shared" si="3"/>
        <v>1.0062305898749053</v>
      </c>
      <c r="N68" s="19">
        <f t="shared" si="4"/>
        <v>0.64333123604044951</v>
      </c>
      <c r="O68" s="10" t="str">
        <f t="shared" si="5"/>
        <v>CUMPLE</v>
      </c>
    </row>
    <row r="69" spans="2:15" ht="15.75" thickBot="1" x14ac:dyDescent="0.3">
      <c r="B69" s="5" t="s">
        <v>101</v>
      </c>
      <c r="C69" s="6" t="s">
        <v>102</v>
      </c>
      <c r="D69" s="19">
        <f>+Hoja1!$J$8+Hoja1!$P$8</f>
        <v>1.0707833333333335E-2</v>
      </c>
      <c r="E69" s="20">
        <v>7.5999999999999998E-2</v>
      </c>
      <c r="F69" s="15">
        <v>1.4E-2</v>
      </c>
      <c r="G69" s="16">
        <v>2</v>
      </c>
      <c r="H69" s="15">
        <v>0.5</v>
      </c>
      <c r="I69" s="17">
        <v>0.3</v>
      </c>
      <c r="J69" s="7">
        <f t="shared" si="0"/>
        <v>0.15</v>
      </c>
      <c r="K69" s="6">
        <f t="shared" si="1"/>
        <v>0.6</v>
      </c>
      <c r="L69" s="18">
        <f t="shared" si="2"/>
        <v>0.11249999999999999</v>
      </c>
      <c r="M69" s="19">
        <f t="shared" si="3"/>
        <v>1.0062305898749053</v>
      </c>
      <c r="N69" s="19">
        <f t="shared" si="4"/>
        <v>0.51412409011346893</v>
      </c>
      <c r="O69" s="10" t="str">
        <f t="shared" si="5"/>
        <v>CUMPLE</v>
      </c>
    </row>
    <row r="70" spans="2:15" ht="15.75" thickBot="1" x14ac:dyDescent="0.3">
      <c r="B70" s="5" t="s">
        <v>102</v>
      </c>
      <c r="C70" s="6" t="s">
        <v>103</v>
      </c>
      <c r="D70" s="19">
        <f>+Hoja1!$J$8+Hoja1!$P$8</f>
        <v>1.0707833333333335E-2</v>
      </c>
      <c r="E70" s="20">
        <v>7.5999999999999998E-2</v>
      </c>
      <c r="F70" s="15">
        <v>1.4E-2</v>
      </c>
      <c r="G70" s="16">
        <v>2</v>
      </c>
      <c r="H70" s="15">
        <v>0.5</v>
      </c>
      <c r="I70" s="17">
        <v>0.3</v>
      </c>
      <c r="J70" s="7">
        <f t="shared" si="0"/>
        <v>0.15</v>
      </c>
      <c r="K70" s="6">
        <f t="shared" si="1"/>
        <v>0.6</v>
      </c>
      <c r="L70" s="18">
        <f t="shared" si="2"/>
        <v>0.11249999999999999</v>
      </c>
      <c r="M70" s="19">
        <f t="shared" si="3"/>
        <v>1.0062305898749053</v>
      </c>
      <c r="N70" s="19">
        <f t="shared" si="4"/>
        <v>0.51412409011346893</v>
      </c>
      <c r="O70" s="10" t="str">
        <f t="shared" si="5"/>
        <v>CUMPLE</v>
      </c>
    </row>
    <row r="71" spans="2:15" ht="15.75" thickBot="1" x14ac:dyDescent="0.3">
      <c r="B71" s="5" t="s">
        <v>103</v>
      </c>
      <c r="C71" s="6" t="s">
        <v>104</v>
      </c>
      <c r="D71" s="19">
        <f>+Hoja1!$J$8+Hoja1!$P$8</f>
        <v>1.0707833333333335E-2</v>
      </c>
      <c r="E71" s="20">
        <v>0.11310000000000001</v>
      </c>
      <c r="F71" s="15">
        <v>1.4E-2</v>
      </c>
      <c r="G71" s="16">
        <v>2</v>
      </c>
      <c r="H71" s="15">
        <v>0.5</v>
      </c>
      <c r="I71" s="17">
        <v>0.3</v>
      </c>
      <c r="J71" s="7">
        <f t="shared" si="0"/>
        <v>0.15</v>
      </c>
      <c r="K71" s="6">
        <f t="shared" si="1"/>
        <v>0.6</v>
      </c>
      <c r="L71" s="18">
        <f t="shared" si="2"/>
        <v>0.11249999999999999</v>
      </c>
      <c r="M71" s="19">
        <f t="shared" si="3"/>
        <v>1.0062305898749053</v>
      </c>
      <c r="N71" s="19">
        <f t="shared" si="4"/>
        <v>0.62718037468833021</v>
      </c>
      <c r="O71" s="10" t="str">
        <f t="shared" si="5"/>
        <v>CUMPLE</v>
      </c>
    </row>
    <row r="72" spans="2:15" ht="15.75" thickBot="1" x14ac:dyDescent="0.3">
      <c r="B72" s="5" t="s">
        <v>104</v>
      </c>
      <c r="C72" s="6" t="s">
        <v>105</v>
      </c>
      <c r="D72" s="19">
        <f>+Hoja1!$J$8+Hoja1!$P$8</f>
        <v>1.0707833333333335E-2</v>
      </c>
      <c r="E72" s="20">
        <v>0.11899999999999999</v>
      </c>
      <c r="F72" s="15">
        <v>1.4E-2</v>
      </c>
      <c r="G72" s="16">
        <v>2</v>
      </c>
      <c r="H72" s="15">
        <v>0.5</v>
      </c>
      <c r="I72" s="17">
        <v>0.3</v>
      </c>
      <c r="J72" s="7">
        <f t="shared" ref="J72:J85" si="6">+I72*H72</f>
        <v>0.15</v>
      </c>
      <c r="K72" s="6">
        <f t="shared" ref="K72:K85" si="7">+I72*G72</f>
        <v>0.6</v>
      </c>
      <c r="L72" s="18">
        <f t="shared" ref="L72:L85" si="8">+(G72+H72)*I72*I72/2</f>
        <v>0.11249999999999999</v>
      </c>
      <c r="M72" s="19">
        <f t="shared" ref="M72:M85" si="9">((1+G72*G72)^(1/2)+(1+H72*H72)^(1/2))*I72</f>
        <v>1.0062305898749053</v>
      </c>
      <c r="N72" s="19">
        <f t="shared" ref="N72:N85" si="10">(1/F72)*(((L72^5)/(M72^2))^(1/3))*((E72)^(1/2))</f>
        <v>0.64333123604044951</v>
      </c>
      <c r="O72" s="10" t="str">
        <f t="shared" ref="O72:O85" si="11">IF(N72&gt;D72,"CUMPLE","NOCUMPLE")</f>
        <v>CUMPLE</v>
      </c>
    </row>
    <row r="73" spans="2:15" ht="15.75" thickBot="1" x14ac:dyDescent="0.3">
      <c r="B73" s="5" t="s">
        <v>105</v>
      </c>
      <c r="C73" s="6" t="s">
        <v>106</v>
      </c>
      <c r="D73" s="19">
        <f>+Hoja1!$J$8+Hoja1!$P$8</f>
        <v>1.0707833333333335E-2</v>
      </c>
      <c r="E73" s="20">
        <v>0.11899999999999999</v>
      </c>
      <c r="F73" s="15">
        <v>1.4E-2</v>
      </c>
      <c r="G73" s="16">
        <v>2</v>
      </c>
      <c r="H73" s="15">
        <v>0.5</v>
      </c>
      <c r="I73" s="17">
        <v>0.3</v>
      </c>
      <c r="J73" s="7">
        <f t="shared" si="6"/>
        <v>0.15</v>
      </c>
      <c r="K73" s="6">
        <f t="shared" si="7"/>
        <v>0.6</v>
      </c>
      <c r="L73" s="18">
        <f t="shared" si="8"/>
        <v>0.11249999999999999</v>
      </c>
      <c r="M73" s="19">
        <f t="shared" si="9"/>
        <v>1.0062305898749053</v>
      </c>
      <c r="N73" s="19">
        <f t="shared" si="10"/>
        <v>0.64333123604044951</v>
      </c>
      <c r="O73" s="10" t="str">
        <f t="shared" si="11"/>
        <v>CUMPLE</v>
      </c>
    </row>
    <row r="74" spans="2:15" ht="15.75" thickBot="1" x14ac:dyDescent="0.3">
      <c r="B74" s="5" t="s">
        <v>106</v>
      </c>
      <c r="C74" s="6" t="s">
        <v>107</v>
      </c>
      <c r="D74" s="19">
        <f>+Hoja1!$J$8+Hoja1!$P$8</f>
        <v>1.0707833333333335E-2</v>
      </c>
      <c r="E74" s="20">
        <v>0.09</v>
      </c>
      <c r="F74" s="15">
        <v>1.4E-2</v>
      </c>
      <c r="G74" s="16">
        <v>2</v>
      </c>
      <c r="H74" s="15">
        <v>0.5</v>
      </c>
      <c r="I74" s="17">
        <v>0.3</v>
      </c>
      <c r="J74" s="7">
        <f t="shared" si="6"/>
        <v>0.15</v>
      </c>
      <c r="K74" s="6">
        <f t="shared" si="7"/>
        <v>0.6</v>
      </c>
      <c r="L74" s="18">
        <f t="shared" si="8"/>
        <v>0.11249999999999999</v>
      </c>
      <c r="M74" s="19">
        <f t="shared" si="9"/>
        <v>1.0062305898749053</v>
      </c>
      <c r="N74" s="19">
        <f t="shared" si="10"/>
        <v>0.5594772254801117</v>
      </c>
      <c r="O74" s="10" t="str">
        <f t="shared" si="11"/>
        <v>CUMPLE</v>
      </c>
    </row>
    <row r="75" spans="2:15" ht="15.75" thickBot="1" x14ac:dyDescent="0.3">
      <c r="B75" s="5" t="s">
        <v>107</v>
      </c>
      <c r="C75" s="6" t="s">
        <v>108</v>
      </c>
      <c r="D75" s="19">
        <f>+Hoja1!$J$8+Hoja1!$P$8</f>
        <v>1.0707833333333335E-2</v>
      </c>
      <c r="E75" s="20">
        <v>0.11</v>
      </c>
      <c r="F75" s="15">
        <v>1.4E-2</v>
      </c>
      <c r="G75" s="16">
        <v>2</v>
      </c>
      <c r="H75" s="15">
        <v>0.5</v>
      </c>
      <c r="I75" s="17">
        <v>0.3</v>
      </c>
      <c r="J75" s="7">
        <f t="shared" si="6"/>
        <v>0.15</v>
      </c>
      <c r="K75" s="6">
        <f t="shared" si="7"/>
        <v>0.6</v>
      </c>
      <c r="L75" s="18">
        <f t="shared" si="8"/>
        <v>0.11249999999999999</v>
      </c>
      <c r="M75" s="19">
        <f t="shared" si="9"/>
        <v>1.0062305898749053</v>
      </c>
      <c r="N75" s="19">
        <f t="shared" si="10"/>
        <v>0.61852534522219882</v>
      </c>
      <c r="O75" s="10" t="str">
        <f t="shared" si="11"/>
        <v>CUMPLE</v>
      </c>
    </row>
    <row r="76" spans="2:15" ht="15.75" thickBot="1" x14ac:dyDescent="0.3">
      <c r="B76" s="5" t="s">
        <v>108</v>
      </c>
      <c r="C76" s="6" t="s">
        <v>109</v>
      </c>
      <c r="D76" s="19">
        <f>+Hoja1!$J$8+Hoja1!$P$8</f>
        <v>1.0707833333333335E-2</v>
      </c>
      <c r="E76" s="20">
        <v>0.11</v>
      </c>
      <c r="F76" s="15">
        <v>1.4E-2</v>
      </c>
      <c r="G76" s="16">
        <v>2</v>
      </c>
      <c r="H76" s="15">
        <v>0.5</v>
      </c>
      <c r="I76" s="17">
        <v>0.3</v>
      </c>
      <c r="J76" s="7">
        <f t="shared" si="6"/>
        <v>0.15</v>
      </c>
      <c r="K76" s="6">
        <f t="shared" si="7"/>
        <v>0.6</v>
      </c>
      <c r="L76" s="18">
        <f t="shared" si="8"/>
        <v>0.11249999999999999</v>
      </c>
      <c r="M76" s="19">
        <f t="shared" si="9"/>
        <v>1.0062305898749053</v>
      </c>
      <c r="N76" s="19">
        <f t="shared" si="10"/>
        <v>0.61852534522219882</v>
      </c>
      <c r="O76" s="10" t="str">
        <f t="shared" si="11"/>
        <v>CUMPLE</v>
      </c>
    </row>
    <row r="77" spans="2:15" ht="15.75" thickBot="1" x14ac:dyDescent="0.3">
      <c r="B77" s="5" t="s">
        <v>109</v>
      </c>
      <c r="C77" s="6" t="s">
        <v>110</v>
      </c>
      <c r="D77" s="19">
        <f>+Hoja1!$J$8+Hoja1!$P$8</f>
        <v>1.0707833333333335E-2</v>
      </c>
      <c r="E77" s="20">
        <v>0.09</v>
      </c>
      <c r="F77" s="15">
        <v>1.4E-2</v>
      </c>
      <c r="G77" s="16">
        <v>2</v>
      </c>
      <c r="H77" s="15">
        <v>0.5</v>
      </c>
      <c r="I77" s="17">
        <v>0.3</v>
      </c>
      <c r="J77" s="7">
        <f t="shared" si="6"/>
        <v>0.15</v>
      </c>
      <c r="K77" s="6">
        <f t="shared" si="7"/>
        <v>0.6</v>
      </c>
      <c r="L77" s="18">
        <f t="shared" si="8"/>
        <v>0.11249999999999999</v>
      </c>
      <c r="M77" s="19">
        <f t="shared" si="9"/>
        <v>1.0062305898749053</v>
      </c>
      <c r="N77" s="19">
        <f t="shared" si="10"/>
        <v>0.5594772254801117</v>
      </c>
      <c r="O77" s="10" t="str">
        <f t="shared" si="11"/>
        <v>CUMPLE</v>
      </c>
    </row>
    <row r="78" spans="2:15" ht="15.75" thickBot="1" x14ac:dyDescent="0.3">
      <c r="B78" s="5" t="s">
        <v>110</v>
      </c>
      <c r="C78" s="6" t="s">
        <v>111</v>
      </c>
      <c r="D78" s="19">
        <f>+Hoja1!$J$8+Hoja1!$P$8</f>
        <v>1.0707833333333335E-2</v>
      </c>
      <c r="E78" s="20">
        <v>0.04</v>
      </c>
      <c r="F78" s="15">
        <v>1.4E-2</v>
      </c>
      <c r="G78" s="16">
        <v>2</v>
      </c>
      <c r="H78" s="15">
        <v>0.5</v>
      </c>
      <c r="I78" s="17">
        <v>0.3</v>
      </c>
      <c r="J78" s="7">
        <f t="shared" si="6"/>
        <v>0.15</v>
      </c>
      <c r="K78" s="6">
        <f t="shared" si="7"/>
        <v>0.6</v>
      </c>
      <c r="L78" s="18">
        <f t="shared" si="8"/>
        <v>0.11249999999999999</v>
      </c>
      <c r="M78" s="19">
        <f t="shared" si="9"/>
        <v>1.0062305898749053</v>
      </c>
      <c r="N78" s="19">
        <f t="shared" si="10"/>
        <v>0.37298481698674119</v>
      </c>
      <c r="O78" s="10" t="str">
        <f t="shared" si="11"/>
        <v>CUMPLE</v>
      </c>
    </row>
    <row r="79" spans="2:15" ht="15.75" thickBot="1" x14ac:dyDescent="0.3">
      <c r="B79" s="5" t="s">
        <v>111</v>
      </c>
      <c r="C79" s="6" t="s">
        <v>112</v>
      </c>
      <c r="D79" s="19">
        <f>+Hoja1!$J$8+Hoja1!$P$8</f>
        <v>1.0707833333333335E-2</v>
      </c>
      <c r="E79" s="20">
        <v>0.12</v>
      </c>
      <c r="F79" s="15">
        <v>1.4E-2</v>
      </c>
      <c r="G79" s="16">
        <v>2</v>
      </c>
      <c r="H79" s="15">
        <v>0.5</v>
      </c>
      <c r="I79" s="17">
        <v>0.3</v>
      </c>
      <c r="J79" s="7">
        <f t="shared" si="6"/>
        <v>0.15</v>
      </c>
      <c r="K79" s="6">
        <f t="shared" si="7"/>
        <v>0.6</v>
      </c>
      <c r="L79" s="18">
        <f t="shared" si="8"/>
        <v>0.11249999999999999</v>
      </c>
      <c r="M79" s="19">
        <f t="shared" si="9"/>
        <v>1.0062305898749053</v>
      </c>
      <c r="N79" s="19">
        <f t="shared" si="10"/>
        <v>0.64602865347281491</v>
      </c>
      <c r="O79" s="10" t="str">
        <f t="shared" si="11"/>
        <v>CUMPLE</v>
      </c>
    </row>
    <row r="80" spans="2:15" ht="15.75" thickBot="1" x14ac:dyDescent="0.3">
      <c r="B80" s="5" t="s">
        <v>112</v>
      </c>
      <c r="C80" s="6" t="s">
        <v>113</v>
      </c>
      <c r="D80" s="19">
        <f>+Hoja1!$J$8+Hoja1!$P$8</f>
        <v>1.0707833333333335E-2</v>
      </c>
      <c r="E80" s="20">
        <v>7.0000000000000007E-2</v>
      </c>
      <c r="F80" s="15">
        <v>1.4E-2</v>
      </c>
      <c r="G80" s="16">
        <v>2</v>
      </c>
      <c r="H80" s="15">
        <v>0.5</v>
      </c>
      <c r="I80" s="17">
        <v>0.3</v>
      </c>
      <c r="J80" s="7">
        <f t="shared" si="6"/>
        <v>0.15</v>
      </c>
      <c r="K80" s="6">
        <f t="shared" si="7"/>
        <v>0.6</v>
      </c>
      <c r="L80" s="18">
        <f t="shared" si="8"/>
        <v>0.11249999999999999</v>
      </c>
      <c r="M80" s="19">
        <f t="shared" si="9"/>
        <v>1.0062305898749053</v>
      </c>
      <c r="N80" s="19">
        <f t="shared" si="10"/>
        <v>0.49341253427492848</v>
      </c>
      <c r="O80" s="10" t="str">
        <f t="shared" si="11"/>
        <v>CUMPLE</v>
      </c>
    </row>
    <row r="81" spans="2:15" ht="15.75" thickBot="1" x14ac:dyDescent="0.3">
      <c r="B81" s="5" t="s">
        <v>113</v>
      </c>
      <c r="C81" s="6" t="s">
        <v>114</v>
      </c>
      <c r="D81" s="19">
        <f>+Hoja1!$J$8+Hoja1!$P$8</f>
        <v>1.0707833333333335E-2</v>
      </c>
      <c r="E81" s="20">
        <v>0.13</v>
      </c>
      <c r="F81" s="15">
        <v>1.4E-2</v>
      </c>
      <c r="G81" s="16">
        <v>2</v>
      </c>
      <c r="H81" s="15">
        <v>0.5</v>
      </c>
      <c r="I81" s="17">
        <v>0.3</v>
      </c>
      <c r="J81" s="7">
        <f t="shared" si="6"/>
        <v>0.15</v>
      </c>
      <c r="K81" s="6">
        <f t="shared" si="7"/>
        <v>0.6</v>
      </c>
      <c r="L81" s="18">
        <f t="shared" si="8"/>
        <v>0.11249999999999999</v>
      </c>
      <c r="M81" s="19">
        <f t="shared" si="9"/>
        <v>1.0062305898749053</v>
      </c>
      <c r="N81" s="19">
        <f t="shared" si="10"/>
        <v>0.67240794130762371</v>
      </c>
      <c r="O81" s="10" t="str">
        <f t="shared" si="11"/>
        <v>CUMPLE</v>
      </c>
    </row>
    <row r="82" spans="2:15" ht="15.75" thickBot="1" x14ac:dyDescent="0.3">
      <c r="B82" s="5" t="s">
        <v>114</v>
      </c>
      <c r="C82" s="6" t="s">
        <v>115</v>
      </c>
      <c r="D82" s="19">
        <f>+Hoja1!$J$8+Hoja1!$P$8</f>
        <v>1.0707833333333335E-2</v>
      </c>
      <c r="E82" s="20">
        <v>8.77E-2</v>
      </c>
      <c r="F82" s="15">
        <v>1.4E-2</v>
      </c>
      <c r="G82" s="16">
        <v>2</v>
      </c>
      <c r="H82" s="15">
        <v>0.5</v>
      </c>
      <c r="I82" s="17">
        <v>0.3</v>
      </c>
      <c r="J82" s="7">
        <f t="shared" si="6"/>
        <v>0.15</v>
      </c>
      <c r="K82" s="6">
        <f t="shared" si="7"/>
        <v>0.6</v>
      </c>
      <c r="L82" s="18">
        <f t="shared" si="8"/>
        <v>0.11249999999999999</v>
      </c>
      <c r="M82" s="19">
        <f t="shared" si="9"/>
        <v>1.0062305898749053</v>
      </c>
      <c r="N82" s="19">
        <f t="shared" si="10"/>
        <v>0.55228208335326467</v>
      </c>
      <c r="O82" s="10" t="str">
        <f t="shared" si="11"/>
        <v>CUMPLE</v>
      </c>
    </row>
    <row r="83" spans="2:15" ht="15.75" thickBot="1" x14ac:dyDescent="0.3">
      <c r="B83" s="5" t="s">
        <v>115</v>
      </c>
      <c r="C83" s="6" t="s">
        <v>116</v>
      </c>
      <c r="D83" s="19">
        <f>+Hoja1!$J$8+Hoja1!$P$8</f>
        <v>1.0707833333333335E-2</v>
      </c>
      <c r="E83" s="20">
        <v>7.5999999999999998E-2</v>
      </c>
      <c r="F83" s="15">
        <v>1.4E-2</v>
      </c>
      <c r="G83" s="16">
        <v>2</v>
      </c>
      <c r="H83" s="15">
        <v>0.5</v>
      </c>
      <c r="I83" s="17">
        <v>0.3</v>
      </c>
      <c r="J83" s="7">
        <f t="shared" si="6"/>
        <v>0.15</v>
      </c>
      <c r="K83" s="6">
        <f t="shared" si="7"/>
        <v>0.6</v>
      </c>
      <c r="L83" s="18">
        <f t="shared" si="8"/>
        <v>0.11249999999999999</v>
      </c>
      <c r="M83" s="19">
        <f t="shared" si="9"/>
        <v>1.0062305898749053</v>
      </c>
      <c r="N83" s="19">
        <f t="shared" si="10"/>
        <v>0.51412409011346893</v>
      </c>
      <c r="O83" s="10" t="str">
        <f t="shared" si="11"/>
        <v>CUMPLE</v>
      </c>
    </row>
    <row r="84" spans="2:15" ht="15.75" thickBot="1" x14ac:dyDescent="0.3">
      <c r="B84" s="5" t="s">
        <v>116</v>
      </c>
      <c r="C84" s="6" t="s">
        <v>117</v>
      </c>
      <c r="D84" s="19">
        <f>+Hoja1!$J$8+Hoja1!$P$8</f>
        <v>1.0707833333333335E-2</v>
      </c>
      <c r="E84" s="20">
        <v>7.5999999999999998E-2</v>
      </c>
      <c r="F84" s="15">
        <v>1.4E-2</v>
      </c>
      <c r="G84" s="16">
        <v>2</v>
      </c>
      <c r="H84" s="15">
        <v>0.5</v>
      </c>
      <c r="I84" s="17">
        <v>0.3</v>
      </c>
      <c r="J84" s="7">
        <f t="shared" si="6"/>
        <v>0.15</v>
      </c>
      <c r="K84" s="6">
        <f t="shared" si="7"/>
        <v>0.6</v>
      </c>
      <c r="L84" s="18">
        <f t="shared" si="8"/>
        <v>0.11249999999999999</v>
      </c>
      <c r="M84" s="19">
        <f t="shared" si="9"/>
        <v>1.0062305898749053</v>
      </c>
      <c r="N84" s="19">
        <f t="shared" si="10"/>
        <v>0.51412409011346893</v>
      </c>
      <c r="O84" s="10" t="str">
        <f t="shared" si="11"/>
        <v>CUMPLE</v>
      </c>
    </row>
    <row r="85" spans="2:15" ht="15.75" thickBot="1" x14ac:dyDescent="0.3">
      <c r="B85" s="5" t="s">
        <v>117</v>
      </c>
      <c r="C85" s="6" t="s">
        <v>118</v>
      </c>
      <c r="D85" s="19">
        <f>+Hoja1!$J$8+Hoja1!$P$8</f>
        <v>1.0707833333333335E-2</v>
      </c>
      <c r="E85" s="20">
        <v>0.11310000000000001</v>
      </c>
      <c r="F85" s="15">
        <v>1.4E-2</v>
      </c>
      <c r="G85" s="16">
        <v>2</v>
      </c>
      <c r="H85" s="15">
        <v>0.5</v>
      </c>
      <c r="I85" s="17">
        <v>0.3</v>
      </c>
      <c r="J85" s="7">
        <f t="shared" si="6"/>
        <v>0.15</v>
      </c>
      <c r="K85" s="6">
        <f t="shared" si="7"/>
        <v>0.6</v>
      </c>
      <c r="L85" s="18">
        <f t="shared" si="8"/>
        <v>0.11249999999999999</v>
      </c>
      <c r="M85" s="19">
        <f t="shared" si="9"/>
        <v>1.0062305898749053</v>
      </c>
      <c r="N85" s="19">
        <f t="shared" si="10"/>
        <v>0.62718037468833021</v>
      </c>
      <c r="O85" s="10" t="str">
        <f t="shared" si="11"/>
        <v>CUMPLE</v>
      </c>
    </row>
  </sheetData>
  <mergeCells count="11">
    <mergeCell ref="O5:O6"/>
    <mergeCell ref="B4:O4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9214B-1AF8-4EE7-9A56-79F534DED462}">
  <dimension ref="A1"/>
  <sheetViews>
    <sheetView topLeftCell="A70" workbookViewId="0">
      <selection activeCell="K81" sqref="K81"/>
    </sheetView>
  </sheetViews>
  <sheetFormatPr baseColWidth="10"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10</xdr:col>
                <xdr:colOff>419100</xdr:colOff>
                <xdr:row>3</xdr:row>
                <xdr:rowOff>161925</xdr:rowOff>
              </from>
              <to>
                <xdr:col>18</xdr:col>
                <xdr:colOff>266700</xdr:colOff>
                <xdr:row>13</xdr:row>
                <xdr:rowOff>152400</xdr:rowOff>
              </to>
            </anchor>
          </objectPr>
        </oleObject>
      </mc:Choice>
      <mc:Fallback>
        <oleObject progId="Equation.3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2019-06-19T06:30:28Z</dcterms:created>
  <dcterms:modified xsi:type="dcterms:W3CDTF">2019-06-19T13:58:32Z</dcterms:modified>
</cp:coreProperties>
</file>