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RICIO\Desktop\"/>
    </mc:Choice>
  </mc:AlternateContent>
  <xr:revisionPtr revIDLastSave="0" documentId="13_ncr:1_{257847C8-DA67-485F-8933-AE604E020312}" xr6:coauthVersionLast="45" xr6:coauthVersionMax="45" xr10:uidLastSave="{00000000-0000-0000-0000-000000000000}"/>
  <bookViews>
    <workbookView xWindow="-120" yWindow="-120" windowWidth="29040" windowHeight="15840" xr2:uid="{41BC77E6-87EE-425C-80B3-239D530390A5}"/>
  </bookViews>
  <sheets>
    <sheet name="Hoja4" sheetId="4" r:id="rId1"/>
    <sheet name="Hoja5" sheetId="5" r:id="rId2"/>
    <sheet name="Hoja7" sheetId="7" r:id="rId3"/>
    <sheet name="Hoja8" sheetId="8" r:id="rId4"/>
    <sheet name="Hoja9" sheetId="9" r:id="rId5"/>
    <sheet name="Hoja10" sheetId="10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10" l="1"/>
  <c r="E52" i="10"/>
  <c r="I52" i="10" s="1"/>
  <c r="E51" i="10"/>
  <c r="I51" i="10" s="1"/>
  <c r="E44" i="10"/>
  <c r="E34" i="10"/>
  <c r="I34" i="10" s="1"/>
  <c r="E32" i="10"/>
  <c r="I32" i="10" s="1"/>
  <c r="E19" i="10"/>
  <c r="I19" i="10" s="1"/>
  <c r="E18" i="10"/>
  <c r="I18" i="10" s="1"/>
  <c r="E15" i="10"/>
  <c r="I15" i="10" s="1"/>
  <c r="E7" i="10"/>
  <c r="I7" i="10" s="1"/>
  <c r="I44" i="10"/>
  <c r="I59" i="10"/>
  <c r="I61" i="10"/>
  <c r="I63" i="10"/>
  <c r="I64" i="10"/>
  <c r="I66" i="10"/>
  <c r="E5" i="10"/>
  <c r="I5" i="10" s="1"/>
  <c r="I57" i="10"/>
  <c r="I60" i="10"/>
  <c r="G74" i="9"/>
  <c r="G70" i="9"/>
  <c r="G68" i="9"/>
  <c r="G66" i="9"/>
  <c r="G59" i="9"/>
  <c r="G55" i="9"/>
  <c r="G40" i="9" s="1"/>
  <c r="G53" i="9"/>
  <c r="G49" i="9"/>
  <c r="G45" i="9"/>
  <c r="G41" i="9"/>
  <c r="G36" i="9"/>
  <c r="E56" i="9"/>
  <c r="E52" i="9"/>
  <c r="E53" i="10" s="1"/>
  <c r="I53" i="10" s="1"/>
  <c r="E51" i="9"/>
  <c r="E54" i="9"/>
  <c r="E55" i="10" s="1"/>
  <c r="I55" i="10" s="1"/>
  <c r="E48" i="9"/>
  <c r="E49" i="10" s="1"/>
  <c r="I49" i="10" s="1"/>
  <c r="E47" i="9"/>
  <c r="E48" i="10" s="1"/>
  <c r="I48" i="10" s="1"/>
  <c r="E46" i="9"/>
  <c r="E47" i="10" s="1"/>
  <c r="I47" i="10" s="1"/>
  <c r="E44" i="9"/>
  <c r="E45" i="10" s="1"/>
  <c r="I45" i="10" s="1"/>
  <c r="E43" i="9"/>
  <c r="E42" i="9"/>
  <c r="E43" i="10" s="1"/>
  <c r="I43" i="10" s="1"/>
  <c r="E28" i="9"/>
  <c r="G28" i="9" s="1"/>
  <c r="E27" i="9"/>
  <c r="G27" i="9" s="1"/>
  <c r="E38" i="9"/>
  <c r="G38" i="9" s="1"/>
  <c r="E39" i="9"/>
  <c r="G39" i="9" s="1"/>
  <c r="E37" i="9"/>
  <c r="G37" i="9" s="1"/>
  <c r="E32" i="9"/>
  <c r="G32" i="9" s="1"/>
  <c r="E33" i="9"/>
  <c r="G33" i="9" s="1"/>
  <c r="E34" i="9"/>
  <c r="G34" i="9" s="1"/>
  <c r="E35" i="9"/>
  <c r="E36" i="10" s="1"/>
  <c r="I36" i="10" s="1"/>
  <c r="E31" i="9"/>
  <c r="E23" i="9"/>
  <c r="G23" i="9" s="1"/>
  <c r="E24" i="9"/>
  <c r="G24" i="9" s="1"/>
  <c r="E25" i="9"/>
  <c r="G25" i="9" s="1"/>
  <c r="E22" i="9"/>
  <c r="G22" i="9" s="1"/>
  <c r="E18" i="9"/>
  <c r="G18" i="9" s="1"/>
  <c r="E19" i="9"/>
  <c r="G19" i="9" s="1"/>
  <c r="E20" i="9"/>
  <c r="G20" i="9" s="1"/>
  <c r="E17" i="9"/>
  <c r="G17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G8" i="9" s="1"/>
  <c r="G35" i="9"/>
  <c r="G31" i="9"/>
  <c r="E7" i="9"/>
  <c r="G7" i="9" s="1"/>
  <c r="E6" i="9"/>
  <c r="G6" i="9" s="1"/>
  <c r="E4" i="9"/>
  <c r="G4" i="9" s="1"/>
  <c r="H46" i="8"/>
  <c r="H5" i="8"/>
  <c r="H14" i="8"/>
  <c r="H20" i="8"/>
  <c r="H24" i="8"/>
  <c r="H26" i="8"/>
  <c r="H30" i="8"/>
  <c r="H37" i="8"/>
  <c r="H40" i="8"/>
  <c r="H43" i="8"/>
  <c r="H44" i="8"/>
  <c r="H42" i="8"/>
  <c r="H41" i="8"/>
  <c r="H39" i="8"/>
  <c r="H38" i="8"/>
  <c r="H35" i="8"/>
  <c r="H34" i="8"/>
  <c r="E14" i="10" l="1"/>
  <c r="I14" i="10" s="1"/>
  <c r="E26" i="10"/>
  <c r="I26" i="10" s="1"/>
  <c r="E33" i="10"/>
  <c r="I33" i="10" s="1"/>
  <c r="E23" i="10"/>
  <c r="I23" i="10" s="1"/>
  <c r="E13" i="10"/>
  <c r="I13" i="10" s="1"/>
  <c r="E25" i="10"/>
  <c r="I25" i="10" s="1"/>
  <c r="E38" i="10"/>
  <c r="I38" i="10" s="1"/>
  <c r="E10" i="10"/>
  <c r="I10" i="10" s="1"/>
  <c r="G30" i="9"/>
  <c r="G29" i="9" s="1"/>
  <c r="G16" i="9"/>
  <c r="E12" i="10"/>
  <c r="I12" i="10" s="1"/>
  <c r="E24" i="10"/>
  <c r="I24" i="10" s="1"/>
  <c r="E40" i="10"/>
  <c r="I40" i="10" s="1"/>
  <c r="G26" i="9"/>
  <c r="E11" i="10"/>
  <c r="I11" i="10" s="1"/>
  <c r="E28" i="10"/>
  <c r="I28" i="10" s="1"/>
  <c r="E39" i="10"/>
  <c r="I39" i="10" s="1"/>
  <c r="G58" i="9"/>
  <c r="E8" i="10"/>
  <c r="I8" i="10" s="1"/>
  <c r="I67" i="10" s="1"/>
  <c r="E20" i="10"/>
  <c r="I20" i="10" s="1"/>
  <c r="E35" i="10"/>
  <c r="I35" i="10" s="1"/>
  <c r="E29" i="10"/>
  <c r="I29" i="10" s="1"/>
  <c r="E21" i="10"/>
  <c r="I21" i="10" s="1"/>
  <c r="G21" i="9"/>
  <c r="G15" i="9"/>
  <c r="G5" i="9"/>
  <c r="G3" i="9" s="1"/>
  <c r="H32" i="8"/>
  <c r="H31" i="8"/>
  <c r="H28" i="8"/>
  <c r="H29" i="8"/>
  <c r="H27" i="8"/>
  <c r="H25" i="8"/>
  <c r="H22" i="8"/>
  <c r="H21" i="8"/>
  <c r="H16" i="8"/>
  <c r="H17" i="8"/>
  <c r="H18" i="8"/>
  <c r="H19" i="8"/>
  <c r="H15" i="8"/>
  <c r="H7" i="8"/>
  <c r="H8" i="8"/>
  <c r="H9" i="8"/>
  <c r="H10" i="8"/>
  <c r="H11" i="8"/>
  <c r="H12" i="8"/>
  <c r="H13" i="8"/>
  <c r="H6" i="8"/>
  <c r="F62" i="7"/>
  <c r="G72" i="7"/>
  <c r="G67" i="7"/>
  <c r="G64" i="7"/>
  <c r="F16" i="7"/>
  <c r="G18" i="7"/>
  <c r="G25" i="7"/>
  <c r="G22" i="7"/>
  <c r="G9" i="7"/>
  <c r="F4" i="7" s="1"/>
  <c r="G6" i="7"/>
  <c r="E11" i="5"/>
  <c r="C46" i="4"/>
  <c r="C45" i="4"/>
  <c r="G76" i="9" l="1"/>
  <c r="G78" i="9" s="1"/>
  <c r="G77" i="9" l="1"/>
  <c r="G80" i="9" s="1"/>
  <c r="G81" i="9" l="1"/>
  <c r="G83" i="9" s="1"/>
</calcChain>
</file>

<file path=xl/sharedStrings.xml><?xml version="1.0" encoding="utf-8"?>
<sst xmlns="http://schemas.openxmlformats.org/spreadsheetml/2006/main" count="909" uniqueCount="423">
  <si>
    <t>TOTAL</t>
  </si>
  <si>
    <t>Diseño De La Carretera Aramango – San Francisco – Sector La Fila – Buenos Aires – Chinganza, Distrito De Aramango, Provincia De Bagua, Departamento De Amazonas, 2018</t>
  </si>
  <si>
    <t>PARTIDA</t>
  </si>
  <si>
    <t>Obras Preliminares</t>
  </si>
  <si>
    <t>UND</t>
  </si>
  <si>
    <t>01.02.01</t>
  </si>
  <si>
    <t>05.00.</t>
  </si>
  <si>
    <t>Señales Preventivas</t>
  </si>
  <si>
    <t>Señales Informativas</t>
  </si>
  <si>
    <t>Pintura De Pavimento</t>
  </si>
  <si>
    <t>05.01.</t>
  </si>
  <si>
    <t>05.01.01.</t>
  </si>
  <si>
    <t>05.02.</t>
  </si>
  <si>
    <t>05.02.01.</t>
  </si>
  <si>
    <t>05.03.</t>
  </si>
  <si>
    <t>05.03.01.</t>
  </si>
  <si>
    <t>05.04.</t>
  </si>
  <si>
    <t>05.05.</t>
  </si>
  <si>
    <t>05.05.01.</t>
  </si>
  <si>
    <t>05.05.02.</t>
  </si>
  <si>
    <t>Und.</t>
  </si>
  <si>
    <t>ml</t>
  </si>
  <si>
    <t>Señales Reglamentarias</t>
  </si>
  <si>
    <t>06.00.</t>
  </si>
  <si>
    <t>Medio Ambiente</t>
  </si>
  <si>
    <t>06.01.</t>
  </si>
  <si>
    <t>Reposición De Cobertura Vegetal</t>
  </si>
  <si>
    <t>06.01.01.</t>
  </si>
  <si>
    <t>06.01.02.</t>
  </si>
  <si>
    <t>Riego Permamente</t>
  </si>
  <si>
    <t>06.01.03.</t>
  </si>
  <si>
    <t>Monitoreo Para Mitigación De Contaminación Del Agua</t>
  </si>
  <si>
    <t>Glb</t>
  </si>
  <si>
    <t>06.01.04.</t>
  </si>
  <si>
    <t>Monitoreo Para Mitigación De Contaminación Del Aire</t>
  </si>
  <si>
    <t>06.01.05.</t>
  </si>
  <si>
    <t>Monitoreo Para Mitigación De Contaminación Sonora</t>
  </si>
  <si>
    <t>06.01.06</t>
  </si>
  <si>
    <t>Readecuación Ambiental De Áreas De Botadero</t>
  </si>
  <si>
    <t>06.02.</t>
  </si>
  <si>
    <t>Programa De Educación Ambiental</t>
  </si>
  <si>
    <t>06.02.01.</t>
  </si>
  <si>
    <t>Plan De Capacitación Y Educación Ambiental</t>
  </si>
  <si>
    <t>07.00.</t>
  </si>
  <si>
    <t>Calidad En La Construcción</t>
  </si>
  <si>
    <t>07.01.</t>
  </si>
  <si>
    <t>Ensayos De Densidad De Campo</t>
  </si>
  <si>
    <t>08.00.</t>
  </si>
  <si>
    <t>Seguridad Y Salud En Obra</t>
  </si>
  <si>
    <t>08.01.</t>
  </si>
  <si>
    <t>Equipos De Protección Individual</t>
  </si>
  <si>
    <t>08.02.</t>
  </si>
  <si>
    <t>Equipos De Protección Colectiva</t>
  </si>
  <si>
    <t>08.03.</t>
  </si>
  <si>
    <t>Capacitación En Seguridad Y Salud</t>
  </si>
  <si>
    <t>08.04.</t>
  </si>
  <si>
    <t>Recurso Para Respuestas Ante Emergencias</t>
  </si>
  <si>
    <t>09.00.</t>
  </si>
  <si>
    <t>Flete Terrestre</t>
  </si>
  <si>
    <t>09.01.</t>
  </si>
  <si>
    <t>Flete Terrestre De Materiales</t>
  </si>
  <si>
    <t>m2</t>
  </si>
  <si>
    <t>glb</t>
  </si>
  <si>
    <t>PLANTILLA DE METRADOS</t>
  </si>
  <si>
    <t>Proyecto: Fecha:</t>
  </si>
  <si>
    <t>DESCRIPCIÓN</t>
  </si>
  <si>
    <t>01.00.</t>
  </si>
  <si>
    <t>01.01.</t>
  </si>
  <si>
    <t>Und</t>
  </si>
  <si>
    <t>01.02.</t>
  </si>
  <si>
    <t>01.02.01.</t>
  </si>
  <si>
    <t>ha</t>
  </si>
  <si>
    <t>02.00.</t>
  </si>
  <si>
    <t>02.01.</t>
  </si>
  <si>
    <t>km</t>
  </si>
  <si>
    <t>02.02.</t>
  </si>
  <si>
    <t>m3</t>
  </si>
  <si>
    <t>02.03.</t>
  </si>
  <si>
    <t>02.04.</t>
  </si>
  <si>
    <t>02.05.</t>
  </si>
  <si>
    <t>03.00.</t>
  </si>
  <si>
    <t>03.01.</t>
  </si>
  <si>
    <t>03.01.01.</t>
  </si>
  <si>
    <t>03.01.02.</t>
  </si>
  <si>
    <t>03.01.03.</t>
  </si>
  <si>
    <t>03.01.04.</t>
  </si>
  <si>
    <t>03.02.</t>
  </si>
  <si>
    <t>03.02.01.</t>
  </si>
  <si>
    <t>03.02.02.</t>
  </si>
  <si>
    <t>03.02.03.</t>
  </si>
  <si>
    <t>03.02.04.</t>
  </si>
  <si>
    <t>03.03.</t>
  </si>
  <si>
    <t>03.03.01.</t>
  </si>
  <si>
    <t>03.03.02.</t>
  </si>
  <si>
    <t>04.00.</t>
  </si>
  <si>
    <t>04.02.</t>
  </si>
  <si>
    <t>04.02.01.</t>
  </si>
  <si>
    <t>04.02.02.</t>
  </si>
  <si>
    <t>04.02.03.</t>
  </si>
  <si>
    <t>04.02.04.</t>
  </si>
  <si>
    <t>04.03.</t>
  </si>
  <si>
    <t>04.03.01.</t>
  </si>
  <si>
    <t>04.03.02.</t>
  </si>
  <si>
    <t>04.03.03.</t>
  </si>
  <si>
    <t>m</t>
  </si>
  <si>
    <t>Cartel De Obra 2.40 M X 3.60 M</t>
  </si>
  <si>
    <t>Movilización Y Desmovilización</t>
  </si>
  <si>
    <t>Movilización Y Desmovilización De Maquinaria</t>
  </si>
  <si>
    <t>Limpieza Y Deforestación</t>
  </si>
  <si>
    <t>Explanaciones</t>
  </si>
  <si>
    <t>Trazo Y Replanteo En Carreteras</t>
  </si>
  <si>
    <t>Corte De Material Suelto</t>
  </si>
  <si>
    <t>Relleno A Nivel De Sub Rasante</t>
  </si>
  <si>
    <t>Perfilado Y Compactación De La Subrasante En Zonas De Corte</t>
  </si>
  <si>
    <t>Pavimento</t>
  </si>
  <si>
    <t>Sub Base</t>
  </si>
  <si>
    <t>Trazo Y Replanteo Con Topografo</t>
  </si>
  <si>
    <t>Extraccion De Material Seleccionado (Afirmado De Cantera)</t>
  </si>
  <si>
    <t>Carguío Y Transporte A La Obra</t>
  </si>
  <si>
    <t>Base</t>
  </si>
  <si>
    <t>Trazo Y Replanteo</t>
  </si>
  <si>
    <t>Carpeta Asfaltica En Caliente</t>
  </si>
  <si>
    <t>Obras De Arte Y Drenaje</t>
  </si>
  <si>
    <t>Excavación Para Estructuras</t>
  </si>
  <si>
    <t>Badenes De Concreto F'c = 210 Kg/Cm2</t>
  </si>
  <si>
    <t>Encofrado En Badenes</t>
  </si>
  <si>
    <t>Concreto F'c = 210 Kg/Cm4 En Badenes</t>
  </si>
  <si>
    <t>Emboquillado De Piedra (Para Protección En Entrada Y Salida)</t>
  </si>
  <si>
    <t>Cunetas Revestidas Con Emboquillado De Piedra</t>
  </si>
  <si>
    <t>Perfilado Y Compactación Manual</t>
  </si>
  <si>
    <t>Colocación De Emboquillado Con C:A 1:5 + Piedra Grande</t>
  </si>
  <si>
    <t>Junta De Dilatación Asfaltica De 1" (Cada 3 Metros)</t>
  </si>
  <si>
    <t>Señalización</t>
  </si>
  <si>
    <t>Habilitación De Señales Preventivas</t>
  </si>
  <si>
    <t>Habilitación De Señales Reglamentarias</t>
  </si>
  <si>
    <t>Habilitación De Señales Informativas</t>
  </si>
  <si>
    <t>Postes Kilometricos</t>
  </si>
  <si>
    <t>Linea De Borde De Calzada O Superficie De Rodadura</t>
  </si>
  <si>
    <t>Linea Central</t>
  </si>
  <si>
    <t>EQUIPO TRANSPORTADO</t>
  </si>
  <si>
    <t>EQUIPO</t>
  </si>
  <si>
    <t>PESO</t>
  </si>
  <si>
    <t>CANTIDAD</t>
  </si>
  <si>
    <t>N° DE VIAJES</t>
  </si>
  <si>
    <t>C. baja 16 tn</t>
  </si>
  <si>
    <t>TOTAL DE VIAJES</t>
  </si>
  <si>
    <t>Rodillo Tandem Estatic Aut 58-70hp 8-10t</t>
  </si>
  <si>
    <t>Pavimentadora Sobre Oruga 105 Hp</t>
  </si>
  <si>
    <t>Maquina Para Pintar Marcas En El Pavimento</t>
  </si>
  <si>
    <t>Tractor De Orugas D6-D</t>
  </si>
  <si>
    <t>Rodillo Liso 7 - 9 Tn</t>
  </si>
  <si>
    <t>Rodillo Neumatico 5.5 - 20 Tn</t>
  </si>
  <si>
    <t>Duración Del Viaje Ida (Hm)</t>
  </si>
  <si>
    <t>Costo Alquiler Horario Del Equipo De Transporte</t>
  </si>
  <si>
    <t>Movilización De Equipo Transportado</t>
  </si>
  <si>
    <t>Desmovilización De Equipo Transportado</t>
  </si>
  <si>
    <t>Movilización Y Desmovilización De Equipo Transportado S/.</t>
  </si>
  <si>
    <t>Cantidad</t>
  </si>
  <si>
    <t>RENDIMIENTO:</t>
  </si>
  <si>
    <t>m2/dia</t>
  </si>
  <si>
    <t>COSTO</t>
  </si>
  <si>
    <t>RECURSO</t>
  </si>
  <si>
    <t>CUADRILLA</t>
  </si>
  <si>
    <t>PRECIO</t>
  </si>
  <si>
    <t>PARCIAL</t>
  </si>
  <si>
    <t>hh</t>
  </si>
  <si>
    <t>%mo</t>
  </si>
  <si>
    <t>Partida</t>
  </si>
  <si>
    <t>Recurso</t>
  </si>
  <si>
    <t>Cuadrilla</t>
  </si>
  <si>
    <t>Precio</t>
  </si>
  <si>
    <t>Parcial</t>
  </si>
  <si>
    <t>Mano De Obra</t>
  </si>
  <si>
    <t>Peon</t>
  </si>
  <si>
    <t>Hh</t>
  </si>
  <si>
    <t>Herramientas</t>
  </si>
  <si>
    <t>Camion Cisterna 2500 Gls</t>
  </si>
  <si>
    <t>Herramientas Manuales</t>
  </si>
  <si>
    <t>%Mo</t>
  </si>
  <si>
    <t>Riego Permanente</t>
  </si>
  <si>
    <t>Capataz</t>
  </si>
  <si>
    <t>Materiales</t>
  </si>
  <si>
    <t>Grass</t>
  </si>
  <si>
    <t>N° VECES</t>
  </si>
  <si>
    <t>Monitoreo para mitigación del agua</t>
  </si>
  <si>
    <t>Estudio de muestras de agua</t>
  </si>
  <si>
    <t>und</t>
  </si>
  <si>
    <t>Monitoreo para mitigación del aire</t>
  </si>
  <si>
    <t>Programa de vigilancia y control</t>
  </si>
  <si>
    <t>mes</t>
  </si>
  <si>
    <t>Monitoreo para mitigación sonora</t>
  </si>
  <si>
    <t>Prueba con sonómetro</t>
  </si>
  <si>
    <t>TOTAL DE DESAGREGADO DE MONITOREO AMBIENTAL</t>
  </si>
  <si>
    <t>Material de escritorio</t>
  </si>
  <si>
    <t>Lapiceros</t>
  </si>
  <si>
    <t>Cuadernillos</t>
  </si>
  <si>
    <t>Folder manila</t>
  </si>
  <si>
    <t>Equipo multimedia</t>
  </si>
  <si>
    <t>Proyector</t>
  </si>
  <si>
    <t>Equipo informatico</t>
  </si>
  <si>
    <t>Laptop core i5</t>
  </si>
  <si>
    <t>Parlantes</t>
  </si>
  <si>
    <t>Volantes informativos</t>
  </si>
  <si>
    <t>Tripticos de información</t>
  </si>
  <si>
    <t>Refrigerios</t>
  </si>
  <si>
    <t>Galleta</t>
  </si>
  <si>
    <t>Frugo</t>
  </si>
  <si>
    <t>Manzana</t>
  </si>
  <si>
    <t>Capacitador</t>
  </si>
  <si>
    <t>Ing. Ambiental</t>
  </si>
  <si>
    <t>Semana</t>
  </si>
  <si>
    <t>TOTAL DESAGREGADO DE CAPACITACIÓN Y EDUCACIÓN AMBIENTAL</t>
  </si>
  <si>
    <t>rll</t>
  </si>
  <si>
    <t xml:space="preserve">PARTIDA: </t>
  </si>
  <si>
    <t>SEÑALIZACIÓN TEMPORAL DE SEGURIDAD</t>
  </si>
  <si>
    <t xml:space="preserve">RENDIMIENTO: </t>
  </si>
  <si>
    <t>2500 m/dia</t>
  </si>
  <si>
    <t>Cinta De Señalización</t>
  </si>
  <si>
    <t>Conos</t>
  </si>
  <si>
    <t>Poste De Señalizacion</t>
  </si>
  <si>
    <t>Malla De Plastico (H = 1.25 M)</t>
  </si>
  <si>
    <t>Ing. de seguridad</t>
  </si>
  <si>
    <t>TOTAL DESAGREGADO DE GASTOS DE SEGURIDAD Y SALUD</t>
  </si>
  <si>
    <t>Item</t>
  </si>
  <si>
    <t>Descripción</t>
  </si>
  <si>
    <t>Cant.</t>
  </si>
  <si>
    <t>Cant. Unidad</t>
  </si>
  <si>
    <t>Precio Unitario S/.</t>
  </si>
  <si>
    <t>Valor Total S/.</t>
  </si>
  <si>
    <t>I</t>
  </si>
  <si>
    <t>Campamento</t>
  </si>
  <si>
    <t>1.0.</t>
  </si>
  <si>
    <t>Campamento de Obra</t>
  </si>
  <si>
    <t>1.1.</t>
  </si>
  <si>
    <t>Alquiler del terreno</t>
  </si>
  <si>
    <t>1.2.</t>
  </si>
  <si>
    <t>Suministro e Instalación de baños portatiles</t>
  </si>
  <si>
    <t>1.3.</t>
  </si>
  <si>
    <t>Suministro e Instalación de modulos prefabricados</t>
  </si>
  <si>
    <t>1.4.</t>
  </si>
  <si>
    <t>Obros complementarias</t>
  </si>
  <si>
    <t>2.0.</t>
  </si>
  <si>
    <t>Mobiliario, enseres,etc</t>
  </si>
  <si>
    <t>2.1.</t>
  </si>
  <si>
    <t>Escritorios de madera</t>
  </si>
  <si>
    <t>2.2.</t>
  </si>
  <si>
    <t>Repisas de madera</t>
  </si>
  <si>
    <t>2.3.</t>
  </si>
  <si>
    <t>Sillas</t>
  </si>
  <si>
    <t>3.0.</t>
  </si>
  <si>
    <t>Utiles de oficina</t>
  </si>
  <si>
    <t>3.1.</t>
  </si>
  <si>
    <t>3.2.</t>
  </si>
  <si>
    <t>Hojas boom</t>
  </si>
  <si>
    <t>paquete</t>
  </si>
  <si>
    <t>3.3.</t>
  </si>
  <si>
    <t>Archivadores</t>
  </si>
  <si>
    <t>3.4.</t>
  </si>
  <si>
    <t>3.5.</t>
  </si>
  <si>
    <t>Varios</t>
  </si>
  <si>
    <t>4.0.</t>
  </si>
  <si>
    <t>Computadora e impresora</t>
  </si>
  <si>
    <t>4.1.</t>
  </si>
  <si>
    <t>Laptop</t>
  </si>
  <si>
    <t>4.2.</t>
  </si>
  <si>
    <t>Impresora</t>
  </si>
  <si>
    <t>II</t>
  </si>
  <si>
    <t>Liquidación de Obra</t>
  </si>
  <si>
    <t>Copias Varias</t>
  </si>
  <si>
    <t>Copias varias</t>
  </si>
  <si>
    <t>Comunicaciones</t>
  </si>
  <si>
    <t>Internet</t>
  </si>
  <si>
    <t>Telefono</t>
  </si>
  <si>
    <t>Cables TV</t>
  </si>
  <si>
    <t>Servicios para oficina</t>
  </si>
  <si>
    <t>Servicios de energía electrica</t>
  </si>
  <si>
    <t>Servicios de agua</t>
  </si>
  <si>
    <t>III</t>
  </si>
  <si>
    <t>Impuestos</t>
  </si>
  <si>
    <t>Impuesto a las Transacciones Financieras I.T.F.</t>
  </si>
  <si>
    <t>Glb.</t>
  </si>
  <si>
    <t>Sencico (del Total sin I.G.V.)</t>
  </si>
  <si>
    <t>IV</t>
  </si>
  <si>
    <t>Gastos Diversos</t>
  </si>
  <si>
    <t>Gastos de Licitacion</t>
  </si>
  <si>
    <t>Gastos documentarios</t>
  </si>
  <si>
    <t>Viaticos</t>
  </si>
  <si>
    <t>Gastos Legales</t>
  </si>
  <si>
    <t>Legalización de papeles</t>
  </si>
  <si>
    <t>Notario, firmas y otros</t>
  </si>
  <si>
    <t>Gastos Firma de Contrato</t>
  </si>
  <si>
    <t>Gastos varios</t>
  </si>
  <si>
    <t>Total de Gastos Generales Fijos S/.</t>
  </si>
  <si>
    <t>Mano de Obra Indirecta</t>
  </si>
  <si>
    <t>A</t>
  </si>
  <si>
    <t>Área de Producción</t>
  </si>
  <si>
    <t>Ing. Residente de Obra (Inc. Leyes Sociales)</t>
  </si>
  <si>
    <t>Mes</t>
  </si>
  <si>
    <t>Ing. Asistente de Obra</t>
  </si>
  <si>
    <t>Administrador de Obra</t>
  </si>
  <si>
    <t>Almacenero</t>
  </si>
  <si>
    <t>Secretaria</t>
  </si>
  <si>
    <t>Guardianes</t>
  </si>
  <si>
    <t>B</t>
  </si>
  <si>
    <t>Materiales, Servicios y Equipos de Oficinas</t>
  </si>
  <si>
    <t>Movilidad</t>
  </si>
  <si>
    <t>Equipos de seguridad</t>
  </si>
  <si>
    <t>C</t>
  </si>
  <si>
    <t>Ensayos y Pruebas</t>
  </si>
  <si>
    <t>Rotura de muestras de concreto</t>
  </si>
  <si>
    <t>D</t>
  </si>
  <si>
    <t>Gastos Financieros</t>
  </si>
  <si>
    <t>Garantía de Fiel Cumplimiento de Contrato (Carta Fianza MC)</t>
  </si>
  <si>
    <t>gbl</t>
  </si>
  <si>
    <t>Garantía del Adelanto en Efectivo (Carta Fianza MC)</t>
  </si>
  <si>
    <t>Garantía por Beneficios Sociales (Carta Fianza=MO)</t>
  </si>
  <si>
    <t>Seguro de accidente personales</t>
  </si>
  <si>
    <t>E</t>
  </si>
  <si>
    <t>Seguros</t>
  </si>
  <si>
    <t>Accidentes Personales</t>
  </si>
  <si>
    <t>Riesgo de Ingeniería</t>
  </si>
  <si>
    <t>Responsabilidad contra Terceros</t>
  </si>
  <si>
    <t>Total de Gastos Generales Variables S/.</t>
  </si>
  <si>
    <t>Metrado</t>
  </si>
  <si>
    <t>Precio S/.</t>
  </si>
  <si>
    <t>Parcial S/.</t>
  </si>
  <si>
    <t>01.02.02</t>
  </si>
  <si>
    <t>03.01.01</t>
  </si>
  <si>
    <t>03.01.02</t>
  </si>
  <si>
    <t>03.01.03</t>
  </si>
  <si>
    <t>03.01.04</t>
  </si>
  <si>
    <t>03.02.01</t>
  </si>
  <si>
    <t>03.02.02</t>
  </si>
  <si>
    <t>03.02.03</t>
  </si>
  <si>
    <t>03.02.04</t>
  </si>
  <si>
    <t>03.03.01</t>
  </si>
  <si>
    <t>03.03.02</t>
  </si>
  <si>
    <t>04.02.01</t>
  </si>
  <si>
    <t>04.02.02</t>
  </si>
  <si>
    <t>04.02.03</t>
  </si>
  <si>
    <t>04.02.04</t>
  </si>
  <si>
    <t>04.02.05</t>
  </si>
  <si>
    <t>04.03.01</t>
  </si>
  <si>
    <t>04.03.02</t>
  </si>
  <si>
    <t>04.03.03</t>
  </si>
  <si>
    <t>Cartel De Obra 2.40 X 3.60</t>
  </si>
  <si>
    <t>Movilización Y Desmovilizacion De Equipos Y Maquinaria</t>
  </si>
  <si>
    <t>Movilizacion Y Desmovilizacion Maquinaria</t>
  </si>
  <si>
    <t>Corte De Material Suelto Con Equipo</t>
  </si>
  <si>
    <t>Relleno A Nivel De Subrasante.</t>
  </si>
  <si>
    <t>Perfilado Y Compactacion Sub-Rasantes Zonas Corte</t>
  </si>
  <si>
    <t>Carguio De Material Excedente</t>
  </si>
  <si>
    <t>Transporte De Material Excedente</t>
  </si>
  <si>
    <t>Extraccion De Material Seleccionado (Afirmado Zarandeado De Cantera)</t>
  </si>
  <si>
    <t>Carguío Y Transporte De Material Seleccionado A Obra</t>
  </si>
  <si>
    <t>Conformacion De Sub Base E = 15 Cm</t>
  </si>
  <si>
    <t>Conformacion De Base E = 25 Cm</t>
  </si>
  <si>
    <t>Excavacion Para Estructuras</t>
  </si>
  <si>
    <t>Encofrado En Badén</t>
  </si>
  <si>
    <t>Concreto F'c = 210 Kg/Cm4 Baden</t>
  </si>
  <si>
    <t>Emboquillado De Piedra 4" C/Mortero</t>
  </si>
  <si>
    <t>Perfilado Compactado Manual</t>
  </si>
  <si>
    <t>Conformación De Sub Base</t>
  </si>
  <si>
    <t xml:space="preserve">Conformación De Base </t>
  </si>
  <si>
    <t>05.01.01</t>
  </si>
  <si>
    <t>05.01.02</t>
  </si>
  <si>
    <t>05.01.03</t>
  </si>
  <si>
    <t>05.02.01</t>
  </si>
  <si>
    <t>05.02.02</t>
  </si>
  <si>
    <t>05.02.03</t>
  </si>
  <si>
    <t>05.03.01</t>
  </si>
  <si>
    <t>05.03.02</t>
  </si>
  <si>
    <t>05.03.03</t>
  </si>
  <si>
    <t>05.04.01</t>
  </si>
  <si>
    <t>05.05.01</t>
  </si>
  <si>
    <t>06.01.01</t>
  </si>
  <si>
    <t>06.01.02</t>
  </si>
  <si>
    <t>06.01.03</t>
  </si>
  <si>
    <t>06.01.04</t>
  </si>
  <si>
    <t>06.01.05</t>
  </si>
  <si>
    <t>06.02.01</t>
  </si>
  <si>
    <t>Señales Preventivas 0.60 X 0.60</t>
  </si>
  <si>
    <t>Estructura De Soporte De Señales</t>
  </si>
  <si>
    <t>Base De Concreto 175 Kg/Cm2 Para Soporte De Señales</t>
  </si>
  <si>
    <t>Señal Reglamentaria 0.90 X 0.60</t>
  </si>
  <si>
    <t>Guardavias En Curvas</t>
  </si>
  <si>
    <t>Mitigación De Impactos Ambientales</t>
  </si>
  <si>
    <t>Readecuación Ambiental De Areas De Botadero</t>
  </si>
  <si>
    <t>Señalización Temporal De Seguridad</t>
  </si>
  <si>
    <t>Costo Directo</t>
  </si>
  <si>
    <t>Gastos Generales (9.75%)</t>
  </si>
  <si>
    <t>Utilidad (10%)</t>
  </si>
  <si>
    <t>SUB TOTAL</t>
  </si>
  <si>
    <t>IGV</t>
  </si>
  <si>
    <t>TOTAL DEL PRESUPUESTO</t>
  </si>
  <si>
    <t>ITEM</t>
  </si>
  <si>
    <t>METRADO (A)</t>
  </si>
  <si>
    <t>RENDIMIENTO UNITARIO</t>
  </si>
  <si>
    <t>TIEMPO (dias) D = A/(BxC)</t>
  </si>
  <si>
    <t>RENDIMIENTO (B)</t>
  </si>
  <si>
    <t>UNIDAD</t>
  </si>
  <si>
    <t>CUADRILLA ©</t>
  </si>
  <si>
    <t>und/dia</t>
  </si>
  <si>
    <t>glb/día</t>
  </si>
  <si>
    <t>ha/día</t>
  </si>
  <si>
    <t>km/día</t>
  </si>
  <si>
    <t>m3/día</t>
  </si>
  <si>
    <t>m2/día</t>
  </si>
  <si>
    <t>m/día</t>
  </si>
  <si>
    <t>und/día</t>
  </si>
  <si>
    <t>Imprimacion Asfaltica (Micro Pavimento E = 2.5 Cm)</t>
  </si>
  <si>
    <t>Marcas En El Pavimento</t>
  </si>
  <si>
    <t>Imprimación Asfaltica</t>
  </si>
  <si>
    <t>Imprimacion Asfaltica (Mezcla Asfaltica E = 20 Cm)</t>
  </si>
  <si>
    <t>04.01.01</t>
  </si>
  <si>
    <t>04.01.02</t>
  </si>
  <si>
    <t>04.01.03</t>
  </si>
  <si>
    <t>04.01.05</t>
  </si>
  <si>
    <t>04.01.04</t>
  </si>
  <si>
    <t>Marcas En El Pavimento (Linea De Borde De Calzada, Linea Central Y Señalización Horizontal)</t>
  </si>
  <si>
    <t>Movimiento de Tierras</t>
  </si>
  <si>
    <t>Eliminación De Material Excedente</t>
  </si>
  <si>
    <t>01.02.02.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</si>
</sst>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S/&quot;#,##0.00;[Red]\-&quot;S/&quot;#,##0.00"/>
    <numFmt numFmtId="165" formatCode="0.000"/>
    <numFmt numFmtId="166" formatCode="#,##0.0"/>
    <numFmt numFmtId="167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rgb="FF0000FF"/>
      <name val="Times New Roman"/>
      <family val="1"/>
    </font>
    <font>
      <b/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5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 indent="1"/>
    </xf>
    <xf numFmtId="0" fontId="1" fillId="2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vertical="center" wrapText="1"/>
    </xf>
    <xf numFmtId="0" fontId="2" fillId="3" borderId="29" xfId="0" applyFont="1" applyFill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5" fillId="0" borderId="32" xfId="0" applyFont="1" applyBorder="1" applyAlignment="1">
      <alignment horizontal="left" vertical="center" wrapText="1" indent="1"/>
    </xf>
    <xf numFmtId="0" fontId="2" fillId="0" borderId="32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 indent="1"/>
    </xf>
    <xf numFmtId="0" fontId="1" fillId="3" borderId="33" xfId="0" applyFont="1" applyFill="1" applyBorder="1" applyAlignment="1">
      <alignment vertical="center" wrapText="1"/>
    </xf>
    <xf numFmtId="0" fontId="6" fillId="3" borderId="34" xfId="0" applyFont="1" applyFill="1" applyBorder="1" applyAlignment="1">
      <alignment vertical="center" wrapText="1"/>
    </xf>
    <xf numFmtId="0" fontId="2" fillId="3" borderId="3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5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1" fillId="0" borderId="44" xfId="0" applyNumberFormat="1" applyFont="1" applyBorder="1" applyAlignment="1">
      <alignment horizontal="center" vertical="center" wrapText="1"/>
    </xf>
    <xf numFmtId="2" fontId="2" fillId="0" borderId="4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wrapText="1"/>
    </xf>
    <xf numFmtId="165" fontId="2" fillId="0" borderId="49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10" fontId="2" fillId="0" borderId="17" xfId="0" applyNumberFormat="1" applyFont="1" applyBorder="1" applyAlignment="1">
      <alignment horizontal="center" vertical="center" wrapText="1"/>
    </xf>
    <xf numFmtId="0" fontId="4" fillId="3" borderId="6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4" fontId="1" fillId="3" borderId="17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2"/>
    </xf>
    <xf numFmtId="0" fontId="1" fillId="3" borderId="38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4" fontId="8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 indent="1"/>
    </xf>
    <xf numFmtId="4" fontId="1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4" fontId="8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4" fontId="12" fillId="0" borderId="0" xfId="0" applyNumberFormat="1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167" fontId="2" fillId="0" borderId="17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7" fontId="2" fillId="0" borderId="21" xfId="0" applyNumberFormat="1" applyFont="1" applyBorder="1" applyAlignment="1">
      <alignment horizontal="left" vertical="center" wrapText="1"/>
    </xf>
    <xf numFmtId="17" fontId="2" fillId="0" borderId="16" xfId="0" applyNumberFormat="1" applyFont="1" applyBorder="1" applyAlignment="1">
      <alignment horizontal="left" vertical="center" wrapText="1"/>
    </xf>
    <xf numFmtId="17" fontId="2" fillId="0" borderId="29" xfId="0" applyNumberFormat="1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left" vertical="center" wrapText="1" indent="1"/>
    </xf>
    <xf numFmtId="0" fontId="1" fillId="3" borderId="35" xfId="0" applyFont="1" applyFill="1" applyBorder="1" applyAlignment="1">
      <alignment horizontal="left" vertical="center" wrapText="1" indent="1"/>
    </xf>
    <xf numFmtId="0" fontId="1" fillId="3" borderId="36" xfId="0" applyFont="1" applyFill="1" applyBorder="1" applyAlignment="1">
      <alignment vertical="center" wrapText="1"/>
    </xf>
    <xf numFmtId="0" fontId="1" fillId="3" borderId="35" xfId="0" applyFont="1" applyFill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left" vertical="center" wrapText="1" indent="5"/>
    </xf>
    <xf numFmtId="0" fontId="1" fillId="0" borderId="39" xfId="0" applyFont="1" applyBorder="1" applyAlignment="1">
      <alignment horizontal="left" vertical="center" wrapText="1" indent="5"/>
    </xf>
    <xf numFmtId="0" fontId="1" fillId="0" borderId="40" xfId="0" applyFont="1" applyBorder="1" applyAlignment="1">
      <alignment horizontal="left" vertical="center" wrapText="1" indent="5"/>
    </xf>
    <xf numFmtId="2" fontId="8" fillId="3" borderId="0" xfId="0" applyNumberFormat="1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left" vertical="center" wrapText="1" indent="7"/>
    </xf>
    <xf numFmtId="0" fontId="1" fillId="0" borderId="39" xfId="0" applyFont="1" applyBorder="1" applyAlignment="1">
      <alignment horizontal="left" vertical="center" wrapText="1" indent="7"/>
    </xf>
    <xf numFmtId="0" fontId="1" fillId="0" borderId="40" xfId="0" applyFont="1" applyBorder="1" applyAlignment="1">
      <alignment horizontal="left" vertical="center" wrapText="1" indent="7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0D2E-96DE-4B9D-8A8C-468E5E99D06D}">
  <dimension ref="B1:E77"/>
  <sheetViews>
    <sheetView tabSelected="1" topLeftCell="A28" zoomScaleNormal="100" workbookViewId="0">
      <selection activeCell="C35" sqref="C35"/>
    </sheetView>
  </sheetViews>
  <sheetFormatPr baseColWidth="10" defaultRowHeight="15" x14ac:dyDescent="0.25"/>
  <cols>
    <col min="1" max="1" width="11.42578125" style="3"/>
    <col min="2" max="2" width="11.42578125" style="3" customWidth="1"/>
    <col min="3" max="3" width="70.7109375" style="3" customWidth="1"/>
    <col min="4" max="5" width="12.7109375" style="3" customWidth="1"/>
    <col min="6" max="16384" width="11.42578125" style="3"/>
  </cols>
  <sheetData>
    <row r="1" spans="2:5" ht="15.75" thickBot="1" x14ac:dyDescent="0.3"/>
    <row r="2" spans="2:5" ht="15.75" thickBot="1" x14ac:dyDescent="0.3">
      <c r="B2" s="146" t="s">
        <v>63</v>
      </c>
      <c r="C2" s="147"/>
      <c r="D2" s="147"/>
      <c r="E2" s="148"/>
    </row>
    <row r="3" spans="2:5" ht="39.950000000000003" customHeight="1" x14ac:dyDescent="0.25">
      <c r="B3" s="149" t="s">
        <v>64</v>
      </c>
      <c r="C3" s="151" t="s">
        <v>1</v>
      </c>
      <c r="D3" s="152"/>
      <c r="E3" s="153"/>
    </row>
    <row r="4" spans="2:5" ht="15.75" thickBot="1" x14ac:dyDescent="0.3">
      <c r="B4" s="150"/>
      <c r="C4" s="154">
        <v>43615</v>
      </c>
      <c r="D4" s="155"/>
      <c r="E4" s="156"/>
    </row>
    <row r="5" spans="2:5" ht="15.75" thickBot="1" x14ac:dyDescent="0.3">
      <c r="B5" s="15" t="s">
        <v>2</v>
      </c>
      <c r="C5" s="12" t="s">
        <v>65</v>
      </c>
      <c r="D5" s="12" t="s">
        <v>4</v>
      </c>
      <c r="E5" s="16" t="s">
        <v>0</v>
      </c>
    </row>
    <row r="6" spans="2:5" ht="15.75" thickBot="1" x14ac:dyDescent="0.3">
      <c r="B6" s="17" t="s">
        <v>66</v>
      </c>
      <c r="C6" s="13" t="s">
        <v>3</v>
      </c>
      <c r="D6" s="14"/>
      <c r="E6" s="18"/>
    </row>
    <row r="7" spans="2:5" x14ac:dyDescent="0.25">
      <c r="B7" s="19" t="s">
        <v>67</v>
      </c>
      <c r="C7" s="8" t="s">
        <v>105</v>
      </c>
      <c r="D7" s="4" t="s">
        <v>68</v>
      </c>
      <c r="E7" s="20">
        <v>2</v>
      </c>
    </row>
    <row r="8" spans="2:5" x14ac:dyDescent="0.25">
      <c r="B8" s="19" t="s">
        <v>69</v>
      </c>
      <c r="C8" s="8" t="s">
        <v>106</v>
      </c>
      <c r="D8" s="5"/>
      <c r="E8" s="21"/>
    </row>
    <row r="9" spans="2:5" x14ac:dyDescent="0.25">
      <c r="B9" s="19" t="s">
        <v>70</v>
      </c>
      <c r="C9" s="8" t="s">
        <v>107</v>
      </c>
      <c r="D9" s="4" t="s">
        <v>32</v>
      </c>
      <c r="E9" s="20">
        <v>1</v>
      </c>
    </row>
    <row r="10" spans="2:5" ht="15.75" thickBot="1" x14ac:dyDescent="0.3">
      <c r="B10" s="19" t="s">
        <v>422</v>
      </c>
      <c r="C10" s="9" t="s">
        <v>108</v>
      </c>
      <c r="D10" s="7" t="s">
        <v>71</v>
      </c>
      <c r="E10" s="23">
        <v>19.88</v>
      </c>
    </row>
    <row r="11" spans="2:5" ht="15.75" thickBot="1" x14ac:dyDescent="0.3">
      <c r="B11" s="17" t="s">
        <v>72</v>
      </c>
      <c r="C11" s="13" t="s">
        <v>420</v>
      </c>
      <c r="D11" s="14"/>
      <c r="E11" s="18"/>
    </row>
    <row r="12" spans="2:5" x14ac:dyDescent="0.25">
      <c r="B12" s="19" t="s">
        <v>73</v>
      </c>
      <c r="C12" s="10" t="s">
        <v>110</v>
      </c>
      <c r="D12" s="4" t="s">
        <v>74</v>
      </c>
      <c r="E12" s="20">
        <v>17.515000000000001</v>
      </c>
    </row>
    <row r="13" spans="2:5" x14ac:dyDescent="0.25">
      <c r="B13" s="19" t="s">
        <v>75</v>
      </c>
      <c r="C13" s="8" t="s">
        <v>111</v>
      </c>
      <c r="D13" s="4" t="s">
        <v>76</v>
      </c>
      <c r="E13" s="24">
        <v>515411.6</v>
      </c>
    </row>
    <row r="14" spans="2:5" x14ac:dyDescent="0.25">
      <c r="B14" s="19" t="s">
        <v>77</v>
      </c>
      <c r="C14" s="8" t="s">
        <v>112</v>
      </c>
      <c r="D14" s="4" t="s">
        <v>76</v>
      </c>
      <c r="E14" s="24">
        <v>16955.023580000001</v>
      </c>
    </row>
    <row r="15" spans="2:5" x14ac:dyDescent="0.25">
      <c r="B15" s="19" t="s">
        <v>78</v>
      </c>
      <c r="C15" s="8" t="s">
        <v>113</v>
      </c>
      <c r="D15" s="4" t="s">
        <v>61</v>
      </c>
      <c r="E15" s="24">
        <v>20681.664000000001</v>
      </c>
    </row>
    <row r="16" spans="2:5" ht="15.75" thickBot="1" x14ac:dyDescent="0.3">
      <c r="B16" s="22" t="s">
        <v>79</v>
      </c>
      <c r="C16" s="9" t="s">
        <v>421</v>
      </c>
      <c r="D16" s="7" t="s">
        <v>76</v>
      </c>
      <c r="E16" s="25">
        <v>598147.89170000004</v>
      </c>
    </row>
    <row r="17" spans="2:5" ht="15.75" thickBot="1" x14ac:dyDescent="0.3">
      <c r="B17" s="17" t="s">
        <v>80</v>
      </c>
      <c r="C17" s="13" t="s">
        <v>114</v>
      </c>
      <c r="D17" s="14"/>
      <c r="E17" s="18"/>
    </row>
    <row r="18" spans="2:5" x14ac:dyDescent="0.25">
      <c r="B18" s="26" t="s">
        <v>81</v>
      </c>
      <c r="C18" s="11" t="s">
        <v>115</v>
      </c>
      <c r="D18" s="5"/>
      <c r="E18" s="21"/>
    </row>
    <row r="19" spans="2:5" x14ac:dyDescent="0.25">
      <c r="B19" s="19" t="s">
        <v>82</v>
      </c>
      <c r="C19" s="8" t="s">
        <v>116</v>
      </c>
      <c r="D19" s="4" t="s">
        <v>74</v>
      </c>
      <c r="E19" s="20">
        <v>17.515000000000001</v>
      </c>
    </row>
    <row r="20" spans="2:5" x14ac:dyDescent="0.25">
      <c r="B20" s="19" t="s">
        <v>83</v>
      </c>
      <c r="C20" s="8" t="s">
        <v>117</v>
      </c>
      <c r="D20" s="4" t="s">
        <v>76</v>
      </c>
      <c r="E20" s="24">
        <v>16046.45</v>
      </c>
    </row>
    <row r="21" spans="2:5" x14ac:dyDescent="0.25">
      <c r="B21" s="19" t="s">
        <v>84</v>
      </c>
      <c r="C21" s="8" t="s">
        <v>118</v>
      </c>
      <c r="D21" s="4" t="s">
        <v>76</v>
      </c>
      <c r="E21" s="24">
        <v>16046.45</v>
      </c>
    </row>
    <row r="22" spans="2:5" x14ac:dyDescent="0.25">
      <c r="B22" s="19" t="s">
        <v>85</v>
      </c>
      <c r="C22" s="8" t="s">
        <v>362</v>
      </c>
      <c r="D22" s="4" t="s">
        <v>61</v>
      </c>
      <c r="E22" s="24">
        <v>105090</v>
      </c>
    </row>
    <row r="23" spans="2:5" x14ac:dyDescent="0.25">
      <c r="B23" s="26" t="s">
        <v>86</v>
      </c>
      <c r="C23" s="11" t="s">
        <v>119</v>
      </c>
      <c r="D23" s="5"/>
      <c r="E23" s="21"/>
    </row>
    <row r="24" spans="2:5" x14ac:dyDescent="0.25">
      <c r="B24" s="19" t="s">
        <v>87</v>
      </c>
      <c r="C24" s="8" t="s">
        <v>120</v>
      </c>
      <c r="D24" s="4" t="s">
        <v>74</v>
      </c>
      <c r="E24" s="20">
        <v>17.515000000000001</v>
      </c>
    </row>
    <row r="25" spans="2:5" x14ac:dyDescent="0.25">
      <c r="B25" s="19" t="s">
        <v>88</v>
      </c>
      <c r="C25" s="8" t="s">
        <v>117</v>
      </c>
      <c r="D25" s="4" t="s">
        <v>76</v>
      </c>
      <c r="E25" s="24">
        <v>26610.976490000001</v>
      </c>
    </row>
    <row r="26" spans="2:5" x14ac:dyDescent="0.25">
      <c r="B26" s="19" t="s">
        <v>89</v>
      </c>
      <c r="C26" s="8" t="s">
        <v>118</v>
      </c>
      <c r="D26" s="4" t="s">
        <v>76</v>
      </c>
      <c r="E26" s="24">
        <v>26610.976490000001</v>
      </c>
    </row>
    <row r="27" spans="2:5" x14ac:dyDescent="0.25">
      <c r="B27" s="19" t="s">
        <v>90</v>
      </c>
      <c r="C27" s="8" t="s">
        <v>363</v>
      </c>
      <c r="D27" s="4" t="s">
        <v>61</v>
      </c>
      <c r="E27" s="24">
        <v>105090</v>
      </c>
    </row>
    <row r="28" spans="2:5" x14ac:dyDescent="0.25">
      <c r="B28" s="26" t="s">
        <v>91</v>
      </c>
      <c r="C28" s="11" t="s">
        <v>121</v>
      </c>
      <c r="D28" s="5"/>
      <c r="E28" s="21"/>
    </row>
    <row r="29" spans="2:5" x14ac:dyDescent="0.25">
      <c r="B29" s="19" t="s">
        <v>92</v>
      </c>
      <c r="C29" s="8" t="s">
        <v>120</v>
      </c>
      <c r="D29" s="4" t="s">
        <v>74</v>
      </c>
      <c r="E29" s="20">
        <v>17.515000000000001</v>
      </c>
    </row>
    <row r="30" spans="2:5" ht="15.75" thickBot="1" x14ac:dyDescent="0.3">
      <c r="B30" s="22" t="s">
        <v>93</v>
      </c>
      <c r="C30" s="9" t="s">
        <v>412</v>
      </c>
      <c r="D30" s="7" t="s">
        <v>61</v>
      </c>
      <c r="E30" s="25">
        <v>105090</v>
      </c>
    </row>
    <row r="31" spans="2:5" ht="15.75" thickBot="1" x14ac:dyDescent="0.3">
      <c r="B31" s="17" t="s">
        <v>94</v>
      </c>
      <c r="C31" s="13" t="s">
        <v>122</v>
      </c>
      <c r="D31" s="14"/>
      <c r="E31" s="18"/>
    </row>
    <row r="32" spans="2:5" x14ac:dyDescent="0.25">
      <c r="B32" s="26" t="s">
        <v>95</v>
      </c>
      <c r="C32" s="11" t="s">
        <v>124</v>
      </c>
      <c r="D32" s="5"/>
      <c r="E32" s="21"/>
    </row>
    <row r="33" spans="2:5" x14ac:dyDescent="0.25">
      <c r="B33" s="19" t="s">
        <v>96</v>
      </c>
      <c r="C33" s="8" t="s">
        <v>120</v>
      </c>
      <c r="D33" s="4" t="s">
        <v>61</v>
      </c>
      <c r="E33" s="20">
        <v>444</v>
      </c>
    </row>
    <row r="34" spans="2:5" x14ac:dyDescent="0.25">
      <c r="B34" s="19" t="s">
        <v>97</v>
      </c>
      <c r="C34" s="8" t="s">
        <v>123</v>
      </c>
      <c r="D34" s="4" t="s">
        <v>76</v>
      </c>
      <c r="E34" s="20">
        <v>27.75</v>
      </c>
    </row>
    <row r="35" spans="2:5" x14ac:dyDescent="0.25">
      <c r="B35" s="19" t="s">
        <v>98</v>
      </c>
      <c r="C35" s="8" t="s">
        <v>125</v>
      </c>
      <c r="D35" s="4" t="s">
        <v>61</v>
      </c>
      <c r="E35" s="20">
        <v>112.2</v>
      </c>
    </row>
    <row r="36" spans="2:5" x14ac:dyDescent="0.25">
      <c r="B36" s="19" t="s">
        <v>99</v>
      </c>
      <c r="C36" s="8" t="s">
        <v>126</v>
      </c>
      <c r="D36" s="4" t="s">
        <v>76</v>
      </c>
      <c r="E36" s="20">
        <v>101.58</v>
      </c>
    </row>
    <row r="37" spans="2:5" x14ac:dyDescent="0.25">
      <c r="B37" s="19" t="s">
        <v>99</v>
      </c>
      <c r="C37" s="8" t="s">
        <v>127</v>
      </c>
      <c r="D37" s="4" t="s">
        <v>76</v>
      </c>
      <c r="E37" s="20">
        <v>30.08</v>
      </c>
    </row>
    <row r="38" spans="2:5" x14ac:dyDescent="0.25">
      <c r="B38" s="26" t="s">
        <v>100</v>
      </c>
      <c r="C38" s="11" t="s">
        <v>128</v>
      </c>
      <c r="D38" s="5"/>
      <c r="E38" s="21"/>
    </row>
    <row r="39" spans="2:5" x14ac:dyDescent="0.25">
      <c r="B39" s="19" t="s">
        <v>101</v>
      </c>
      <c r="C39" s="8" t="s">
        <v>129</v>
      </c>
      <c r="D39" s="4" t="s">
        <v>61</v>
      </c>
      <c r="E39" s="24">
        <v>13122.12</v>
      </c>
    </row>
    <row r="40" spans="2:5" x14ac:dyDescent="0.25">
      <c r="B40" s="19" t="s">
        <v>102</v>
      </c>
      <c r="C40" s="8" t="s">
        <v>130</v>
      </c>
      <c r="D40" s="4" t="s">
        <v>76</v>
      </c>
      <c r="E40" s="24">
        <v>2624.42</v>
      </c>
    </row>
    <row r="41" spans="2:5" ht="15.75" thickBot="1" x14ac:dyDescent="0.3">
      <c r="B41" s="27" t="s">
        <v>103</v>
      </c>
      <c r="C41" s="28" t="s">
        <v>131</v>
      </c>
      <c r="D41" s="29" t="s">
        <v>104</v>
      </c>
      <c r="E41" s="30">
        <v>4374.04</v>
      </c>
    </row>
    <row r="43" spans="2:5" ht="15.75" thickBot="1" x14ac:dyDescent="0.3"/>
    <row r="44" spans="2:5" ht="15.75" customHeight="1" thickBot="1" x14ac:dyDescent="0.3">
      <c r="B44" s="146" t="s">
        <v>63</v>
      </c>
      <c r="C44" s="147"/>
      <c r="D44" s="147"/>
      <c r="E44" s="148"/>
    </row>
    <row r="45" spans="2:5" ht="39.950000000000003" customHeight="1" x14ac:dyDescent="0.25">
      <c r="B45" s="149" t="s">
        <v>64</v>
      </c>
      <c r="C45" s="151" t="str">
        <f>+C3</f>
        <v>Diseño De La Carretera Aramango – San Francisco – Sector La Fila – Buenos Aires – Chinganza, Distrito De Aramango, Provincia De Bagua, Departamento De Amazonas, 2018</v>
      </c>
      <c r="D45" s="152"/>
      <c r="E45" s="153"/>
    </row>
    <row r="46" spans="2:5" ht="15.75" thickBot="1" x14ac:dyDescent="0.3">
      <c r="B46" s="150"/>
      <c r="C46" s="154">
        <f>+C4</f>
        <v>43615</v>
      </c>
      <c r="D46" s="155"/>
      <c r="E46" s="156"/>
    </row>
    <row r="47" spans="2:5" ht="15.75" thickBot="1" x14ac:dyDescent="0.3">
      <c r="B47" s="15" t="s">
        <v>2</v>
      </c>
      <c r="C47" s="12" t="s">
        <v>65</v>
      </c>
      <c r="D47" s="12" t="s">
        <v>4</v>
      </c>
      <c r="E47" s="16" t="s">
        <v>0</v>
      </c>
    </row>
    <row r="48" spans="2:5" ht="15.75" thickBot="1" x14ac:dyDescent="0.3">
      <c r="B48" s="17" t="s">
        <v>6</v>
      </c>
      <c r="C48" s="13" t="s">
        <v>132</v>
      </c>
      <c r="D48" s="14"/>
      <c r="E48" s="18"/>
    </row>
    <row r="49" spans="2:5" x14ac:dyDescent="0.25">
      <c r="B49" s="26" t="s">
        <v>10</v>
      </c>
      <c r="C49" s="11" t="s">
        <v>7</v>
      </c>
      <c r="D49" s="5"/>
      <c r="E49" s="21"/>
    </row>
    <row r="50" spans="2:5" x14ac:dyDescent="0.25">
      <c r="B50" s="19" t="s">
        <v>11</v>
      </c>
      <c r="C50" s="8" t="s">
        <v>133</v>
      </c>
      <c r="D50" s="4" t="s">
        <v>68</v>
      </c>
      <c r="E50" s="20">
        <v>153</v>
      </c>
    </row>
    <row r="51" spans="2:5" x14ac:dyDescent="0.25">
      <c r="B51" s="26" t="s">
        <v>12</v>
      </c>
      <c r="C51" s="11" t="s">
        <v>22</v>
      </c>
      <c r="D51" s="5"/>
      <c r="E51" s="21"/>
    </row>
    <row r="52" spans="2:5" x14ac:dyDescent="0.25">
      <c r="B52" s="19" t="s">
        <v>13</v>
      </c>
      <c r="C52" s="8" t="s">
        <v>134</v>
      </c>
      <c r="D52" s="4" t="s">
        <v>68</v>
      </c>
      <c r="E52" s="20">
        <v>10</v>
      </c>
    </row>
    <row r="53" spans="2:5" x14ac:dyDescent="0.25">
      <c r="B53" s="26" t="s">
        <v>14</v>
      </c>
      <c r="C53" s="11" t="s">
        <v>8</v>
      </c>
      <c r="D53" s="5"/>
      <c r="E53" s="21"/>
    </row>
    <row r="54" spans="2:5" x14ac:dyDescent="0.25">
      <c r="B54" s="19" t="s">
        <v>15</v>
      </c>
      <c r="C54" s="8" t="s">
        <v>135</v>
      </c>
      <c r="D54" s="4" t="s">
        <v>68</v>
      </c>
      <c r="E54" s="20">
        <v>23</v>
      </c>
    </row>
    <row r="55" spans="2:5" x14ac:dyDescent="0.25">
      <c r="B55" s="26" t="s">
        <v>16</v>
      </c>
      <c r="C55" s="11" t="s">
        <v>136</v>
      </c>
      <c r="D55" s="4" t="s">
        <v>68</v>
      </c>
      <c r="E55" s="20">
        <v>19</v>
      </c>
    </row>
    <row r="56" spans="2:5" x14ac:dyDescent="0.25">
      <c r="B56" s="26" t="s">
        <v>17</v>
      </c>
      <c r="C56" s="11" t="s">
        <v>9</v>
      </c>
      <c r="D56" s="5"/>
      <c r="E56" s="21"/>
    </row>
    <row r="57" spans="2:5" x14ac:dyDescent="0.25">
      <c r="B57" s="19" t="s">
        <v>18</v>
      </c>
      <c r="C57" s="8" t="s">
        <v>137</v>
      </c>
      <c r="D57" s="4" t="s">
        <v>21</v>
      </c>
      <c r="E57" s="24">
        <v>35030</v>
      </c>
    </row>
    <row r="58" spans="2:5" ht="15.75" thickBot="1" x14ac:dyDescent="0.3">
      <c r="B58" s="19" t="s">
        <v>19</v>
      </c>
      <c r="C58" s="8" t="s">
        <v>138</v>
      </c>
      <c r="D58" s="4" t="s">
        <v>21</v>
      </c>
      <c r="E58" s="24">
        <v>17515</v>
      </c>
    </row>
    <row r="59" spans="2:5" ht="15.75" thickBot="1" x14ac:dyDescent="0.3">
      <c r="B59" s="32" t="s">
        <v>23</v>
      </c>
      <c r="C59" s="33" t="s">
        <v>24</v>
      </c>
      <c r="D59" s="34"/>
      <c r="E59" s="35"/>
    </row>
    <row r="60" spans="2:5" x14ac:dyDescent="0.25">
      <c r="B60" s="26" t="s">
        <v>25</v>
      </c>
      <c r="C60" s="11" t="s">
        <v>26</v>
      </c>
      <c r="D60" s="5"/>
      <c r="E60" s="21"/>
    </row>
    <row r="61" spans="2:5" x14ac:dyDescent="0.25">
      <c r="B61" s="19" t="s">
        <v>27</v>
      </c>
      <c r="C61" s="8" t="s">
        <v>26</v>
      </c>
      <c r="D61" s="4" t="s">
        <v>61</v>
      </c>
      <c r="E61" s="24">
        <v>69278.78</v>
      </c>
    </row>
    <row r="62" spans="2:5" x14ac:dyDescent="0.25">
      <c r="B62" s="19" t="s">
        <v>28</v>
      </c>
      <c r="C62" s="8" t="s">
        <v>29</v>
      </c>
      <c r="D62" s="4" t="s">
        <v>61</v>
      </c>
      <c r="E62" s="24">
        <v>25500</v>
      </c>
    </row>
    <row r="63" spans="2:5" x14ac:dyDescent="0.25">
      <c r="B63" s="19" t="s">
        <v>30</v>
      </c>
      <c r="C63" s="8" t="s">
        <v>31</v>
      </c>
      <c r="D63" s="4" t="s">
        <v>62</v>
      </c>
      <c r="E63" s="20">
        <v>1</v>
      </c>
    </row>
    <row r="64" spans="2:5" x14ac:dyDescent="0.25">
      <c r="B64" s="19" t="s">
        <v>33</v>
      </c>
      <c r="C64" s="8" t="s">
        <v>34</v>
      </c>
      <c r="D64" s="4" t="s">
        <v>62</v>
      </c>
      <c r="E64" s="20">
        <v>1</v>
      </c>
    </row>
    <row r="65" spans="2:5" x14ac:dyDescent="0.25">
      <c r="B65" s="19" t="s">
        <v>35</v>
      </c>
      <c r="C65" s="8" t="s">
        <v>36</v>
      </c>
      <c r="D65" s="4" t="s">
        <v>62</v>
      </c>
      <c r="E65" s="20">
        <v>1</v>
      </c>
    </row>
    <row r="66" spans="2:5" x14ac:dyDescent="0.25">
      <c r="B66" s="19" t="s">
        <v>37</v>
      </c>
      <c r="C66" s="8" t="s">
        <v>38</v>
      </c>
      <c r="D66" s="4" t="s">
        <v>61</v>
      </c>
      <c r="E66" s="24">
        <v>25500</v>
      </c>
    </row>
    <row r="67" spans="2:5" x14ac:dyDescent="0.25">
      <c r="B67" s="26" t="s">
        <v>39</v>
      </c>
      <c r="C67" s="11" t="s">
        <v>40</v>
      </c>
      <c r="D67" s="5"/>
      <c r="E67" s="21"/>
    </row>
    <row r="68" spans="2:5" ht="15.75" thickBot="1" x14ac:dyDescent="0.3">
      <c r="B68" s="22" t="s">
        <v>41</v>
      </c>
      <c r="C68" s="9" t="s">
        <v>42</v>
      </c>
      <c r="D68" s="7" t="s">
        <v>62</v>
      </c>
      <c r="E68" s="23">
        <v>1</v>
      </c>
    </row>
    <row r="69" spans="2:5" ht="15.75" thickBot="1" x14ac:dyDescent="0.3">
      <c r="B69" s="17" t="s">
        <v>43</v>
      </c>
      <c r="C69" s="13" t="s">
        <v>44</v>
      </c>
      <c r="D69" s="14"/>
      <c r="E69" s="18"/>
    </row>
    <row r="70" spans="2:5" ht="15.75" thickBot="1" x14ac:dyDescent="0.3">
      <c r="B70" s="22" t="s">
        <v>45</v>
      </c>
      <c r="C70" s="9" t="s">
        <v>46</v>
      </c>
      <c r="D70" s="7" t="s">
        <v>62</v>
      </c>
      <c r="E70" s="23">
        <v>1</v>
      </c>
    </row>
    <row r="71" spans="2:5" ht="15.75" thickBot="1" x14ac:dyDescent="0.3">
      <c r="B71" s="17" t="s">
        <v>47</v>
      </c>
      <c r="C71" s="13" t="s">
        <v>48</v>
      </c>
      <c r="D71" s="14"/>
      <c r="E71" s="18"/>
    </row>
    <row r="72" spans="2:5" x14ac:dyDescent="0.25">
      <c r="B72" s="19" t="s">
        <v>49</v>
      </c>
      <c r="C72" s="8" t="s">
        <v>50</v>
      </c>
      <c r="D72" s="4" t="s">
        <v>62</v>
      </c>
      <c r="E72" s="20">
        <v>1</v>
      </c>
    </row>
    <row r="73" spans="2:5" x14ac:dyDescent="0.25">
      <c r="B73" s="19" t="s">
        <v>51</v>
      </c>
      <c r="C73" s="8" t="s">
        <v>52</v>
      </c>
      <c r="D73" s="4" t="s">
        <v>62</v>
      </c>
      <c r="E73" s="20">
        <v>1</v>
      </c>
    </row>
    <row r="74" spans="2:5" x14ac:dyDescent="0.25">
      <c r="B74" s="19" t="s">
        <v>53</v>
      </c>
      <c r="C74" s="8" t="s">
        <v>54</v>
      </c>
      <c r="D74" s="4" t="s">
        <v>62</v>
      </c>
      <c r="E74" s="20">
        <v>1</v>
      </c>
    </row>
    <row r="75" spans="2:5" ht="15.75" thickBot="1" x14ac:dyDescent="0.3">
      <c r="B75" s="22" t="s">
        <v>55</v>
      </c>
      <c r="C75" s="9" t="s">
        <v>56</v>
      </c>
      <c r="D75" s="7" t="s">
        <v>62</v>
      </c>
      <c r="E75" s="23">
        <v>1</v>
      </c>
    </row>
    <row r="76" spans="2:5" ht="15.75" thickBot="1" x14ac:dyDescent="0.3">
      <c r="B76" s="17" t="s">
        <v>57</v>
      </c>
      <c r="C76" s="13" t="s">
        <v>58</v>
      </c>
      <c r="D76" s="14"/>
      <c r="E76" s="18"/>
    </row>
    <row r="77" spans="2:5" ht="15.75" thickBot="1" x14ac:dyDescent="0.3">
      <c r="B77" s="27" t="s">
        <v>59</v>
      </c>
      <c r="C77" s="28" t="s">
        <v>60</v>
      </c>
      <c r="D77" s="29" t="s">
        <v>32</v>
      </c>
      <c r="E77" s="36">
        <v>1</v>
      </c>
    </row>
  </sheetData>
  <mergeCells count="8">
    <mergeCell ref="B44:E44"/>
    <mergeCell ref="B45:B46"/>
    <mergeCell ref="C45:E45"/>
    <mergeCell ref="C46:E46"/>
    <mergeCell ref="B2:E2"/>
    <mergeCell ref="B3:B4"/>
    <mergeCell ref="C3:E3"/>
    <mergeCell ref="C4:E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657B8-AC9B-4B3A-80B6-8C3E0818E22D}">
  <dimension ref="B1:E16"/>
  <sheetViews>
    <sheetView workbookViewId="0">
      <selection activeCell="E11" sqref="E11"/>
    </sheetView>
  </sheetViews>
  <sheetFormatPr baseColWidth="10" defaultRowHeight="15" x14ac:dyDescent="0.25"/>
  <cols>
    <col min="2" max="2" width="45.7109375" customWidth="1"/>
    <col min="3" max="4" width="12.7109375" customWidth="1"/>
    <col min="5" max="5" width="17.42578125" style="39" customWidth="1"/>
  </cols>
  <sheetData>
    <row r="1" spans="2:5" ht="15.75" thickBot="1" x14ac:dyDescent="0.3"/>
    <row r="2" spans="2:5" ht="15.75" thickBot="1" x14ac:dyDescent="0.3">
      <c r="B2" s="163" t="s">
        <v>139</v>
      </c>
      <c r="C2" s="164"/>
      <c r="D2" s="164"/>
      <c r="E2" s="165"/>
    </row>
    <row r="3" spans="2:5" ht="15.75" thickBot="1" x14ac:dyDescent="0.3">
      <c r="B3" s="166" t="s">
        <v>140</v>
      </c>
      <c r="C3" s="168" t="s">
        <v>141</v>
      </c>
      <c r="D3" s="170" t="s">
        <v>142</v>
      </c>
      <c r="E3" s="45" t="s">
        <v>143</v>
      </c>
    </row>
    <row r="4" spans="2:5" ht="15.75" thickBot="1" x14ac:dyDescent="0.3">
      <c r="B4" s="167"/>
      <c r="C4" s="169"/>
      <c r="D4" s="171"/>
      <c r="E4" s="45" t="s">
        <v>144</v>
      </c>
    </row>
    <row r="5" spans="2:5" ht="15.75" thickBot="1" x14ac:dyDescent="0.3">
      <c r="B5" s="40" t="s">
        <v>146</v>
      </c>
      <c r="C5" s="7">
        <v>8.1199999999999992</v>
      </c>
      <c r="D5" s="7">
        <v>1</v>
      </c>
      <c r="E5" s="7">
        <v>1</v>
      </c>
    </row>
    <row r="6" spans="2:5" ht="15.75" thickBot="1" x14ac:dyDescent="0.3">
      <c r="B6" s="40" t="s">
        <v>147</v>
      </c>
      <c r="C6" s="7">
        <v>8.5</v>
      </c>
      <c r="D6" s="7">
        <v>1</v>
      </c>
      <c r="E6" s="7">
        <v>1</v>
      </c>
    </row>
    <row r="7" spans="2:5" ht="15.75" thickBot="1" x14ac:dyDescent="0.3">
      <c r="B7" s="40" t="s">
        <v>148</v>
      </c>
      <c r="C7" s="7">
        <v>2.5</v>
      </c>
      <c r="D7" s="7">
        <v>1</v>
      </c>
      <c r="E7" s="7">
        <v>1</v>
      </c>
    </row>
    <row r="8" spans="2:5" ht="15.75" thickBot="1" x14ac:dyDescent="0.3">
      <c r="B8" s="40" t="s">
        <v>149</v>
      </c>
      <c r="C8" s="7">
        <v>9.4</v>
      </c>
      <c r="D8" s="7">
        <v>1</v>
      </c>
      <c r="E8" s="7">
        <v>1</v>
      </c>
    </row>
    <row r="9" spans="2:5" ht="15.75" thickBot="1" x14ac:dyDescent="0.3">
      <c r="B9" s="40" t="s">
        <v>150</v>
      </c>
      <c r="C9" s="7">
        <v>7.57</v>
      </c>
      <c r="D9" s="7">
        <v>1</v>
      </c>
      <c r="E9" s="7">
        <v>1</v>
      </c>
    </row>
    <row r="10" spans="2:5" ht="15.75" thickBot="1" x14ac:dyDescent="0.3">
      <c r="B10" s="40" t="s">
        <v>151</v>
      </c>
      <c r="C10" s="7">
        <v>11.5</v>
      </c>
      <c r="D10" s="7">
        <v>1</v>
      </c>
      <c r="E10" s="7">
        <v>1</v>
      </c>
    </row>
    <row r="11" spans="2:5" ht="15.75" thickBot="1" x14ac:dyDescent="0.3">
      <c r="B11" s="172" t="s">
        <v>145</v>
      </c>
      <c r="C11" s="173"/>
      <c r="D11" s="174"/>
      <c r="E11" s="7">
        <f>SUM(E5:E10)</f>
        <v>6</v>
      </c>
    </row>
    <row r="12" spans="2:5" ht="15.75" thickBot="1" x14ac:dyDescent="0.3">
      <c r="B12" s="157" t="s">
        <v>152</v>
      </c>
      <c r="C12" s="158"/>
      <c r="D12" s="159"/>
      <c r="E12" s="7">
        <v>6</v>
      </c>
    </row>
    <row r="13" spans="2:5" ht="22.5" customHeight="1" thickBot="1" x14ac:dyDescent="0.3">
      <c r="B13" s="157" t="s">
        <v>153</v>
      </c>
      <c r="C13" s="158"/>
      <c r="D13" s="159"/>
      <c r="E13" s="7">
        <v>250</v>
      </c>
    </row>
    <row r="14" spans="2:5" ht="22.5" customHeight="1" thickBot="1" x14ac:dyDescent="0.3">
      <c r="B14" s="157" t="s">
        <v>154</v>
      </c>
      <c r="C14" s="158"/>
      <c r="D14" s="159"/>
      <c r="E14" s="38">
        <v>9000</v>
      </c>
    </row>
    <row r="15" spans="2:5" ht="22.5" customHeight="1" thickBot="1" x14ac:dyDescent="0.3">
      <c r="B15" s="157" t="s">
        <v>155</v>
      </c>
      <c r="C15" s="158"/>
      <c r="D15" s="159"/>
      <c r="E15" s="38">
        <v>9000</v>
      </c>
    </row>
    <row r="16" spans="2:5" ht="36.75" customHeight="1" thickBot="1" x14ac:dyDescent="0.3">
      <c r="B16" s="160" t="s">
        <v>156</v>
      </c>
      <c r="C16" s="161"/>
      <c r="D16" s="162"/>
      <c r="E16" s="38">
        <v>18000</v>
      </c>
    </row>
  </sheetData>
  <mergeCells count="10">
    <mergeCell ref="B13:D13"/>
    <mergeCell ref="B14:D14"/>
    <mergeCell ref="B15:D15"/>
    <mergeCell ref="B16:D16"/>
    <mergeCell ref="B2:E2"/>
    <mergeCell ref="B3:B4"/>
    <mergeCell ref="C3:C4"/>
    <mergeCell ref="D3:D4"/>
    <mergeCell ref="B11:D11"/>
    <mergeCell ref="B12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6CE3-68A8-47C3-A065-2E42609947CA}">
  <dimension ref="B2:G94"/>
  <sheetViews>
    <sheetView topLeftCell="A82" workbookViewId="0">
      <selection activeCell="B76" sqref="B76:G94"/>
    </sheetView>
  </sheetViews>
  <sheetFormatPr baseColWidth="10" defaultRowHeight="15" x14ac:dyDescent="0.25"/>
  <cols>
    <col min="1" max="1" width="11.42578125" style="3"/>
    <col min="2" max="2" width="25.85546875" style="3" customWidth="1"/>
    <col min="3" max="3" width="11.42578125" style="3"/>
    <col min="4" max="4" width="15" style="3" customWidth="1"/>
    <col min="5" max="5" width="16.42578125" style="3" customWidth="1"/>
    <col min="6" max="6" width="11.85546875" style="3" bestFit="1" customWidth="1"/>
    <col min="7" max="7" width="13.140625" style="3" bestFit="1" customWidth="1"/>
    <col min="8" max="16384" width="11.42578125" style="3"/>
  </cols>
  <sheetData>
    <row r="2" spans="2:7" ht="15.75" thickBot="1" x14ac:dyDescent="0.3"/>
    <row r="3" spans="2:7" ht="17.25" customHeight="1" thickBot="1" x14ac:dyDescent="0.3">
      <c r="B3" s="54" t="s">
        <v>167</v>
      </c>
      <c r="C3" s="177" t="s">
        <v>179</v>
      </c>
      <c r="D3" s="177"/>
      <c r="E3" s="177"/>
      <c r="F3" s="177"/>
      <c r="G3" s="178"/>
    </row>
    <row r="4" spans="2:7" ht="15.75" thickBot="1" x14ac:dyDescent="0.3">
      <c r="B4" s="70" t="s">
        <v>158</v>
      </c>
      <c r="C4" s="55">
        <v>2500</v>
      </c>
      <c r="D4" s="55" t="s">
        <v>159</v>
      </c>
      <c r="E4" s="55" t="s">
        <v>160</v>
      </c>
      <c r="F4" s="175">
        <f>+G6+G9</f>
        <v>0.51300000000000001</v>
      </c>
      <c r="G4" s="176"/>
    </row>
    <row r="5" spans="2:7" ht="16.5" thickBot="1" x14ac:dyDescent="0.3">
      <c r="B5" s="63" t="s">
        <v>168</v>
      </c>
      <c r="C5" s="60" t="s">
        <v>68</v>
      </c>
      <c r="D5" s="58" t="s">
        <v>169</v>
      </c>
      <c r="E5" s="58" t="s">
        <v>157</v>
      </c>
      <c r="F5" s="58" t="s">
        <v>170</v>
      </c>
      <c r="G5" s="59" t="s">
        <v>171</v>
      </c>
    </row>
    <row r="6" spans="2:7" x14ac:dyDescent="0.25">
      <c r="B6" s="82" t="s">
        <v>172</v>
      </c>
      <c r="C6" s="87"/>
      <c r="D6" s="73"/>
      <c r="E6" s="73"/>
      <c r="F6" s="73"/>
      <c r="G6" s="74">
        <f>+G7</f>
        <v>0.1</v>
      </c>
    </row>
    <row r="7" spans="2:7" ht="15.75" thickBot="1" x14ac:dyDescent="0.3">
      <c r="B7" s="86" t="s">
        <v>173</v>
      </c>
      <c r="C7" s="61" t="s">
        <v>174</v>
      </c>
      <c r="D7" s="57">
        <v>2</v>
      </c>
      <c r="E7" s="57">
        <v>6.4000000000000003E-3</v>
      </c>
      <c r="F7" s="57">
        <v>15.33</v>
      </c>
      <c r="G7" s="77">
        <v>0.1</v>
      </c>
    </row>
    <row r="8" spans="2:7" ht="15.75" thickBot="1" x14ac:dyDescent="0.3">
      <c r="B8" s="78"/>
      <c r="C8" s="79"/>
      <c r="D8" s="80"/>
      <c r="E8" s="80"/>
      <c r="F8" s="80"/>
      <c r="G8" s="81"/>
    </row>
    <row r="9" spans="2:7" x14ac:dyDescent="0.25">
      <c r="B9" s="82" t="s">
        <v>175</v>
      </c>
      <c r="C9" s="83"/>
      <c r="D9" s="73"/>
      <c r="E9" s="73"/>
      <c r="F9" s="73"/>
      <c r="G9" s="74">
        <f>+G10+G11</f>
        <v>0.41299999999999998</v>
      </c>
    </row>
    <row r="10" spans="2:7" x14ac:dyDescent="0.25">
      <c r="B10" s="84" t="s">
        <v>176</v>
      </c>
      <c r="C10" s="62" t="s">
        <v>174</v>
      </c>
      <c r="D10" s="56">
        <v>1</v>
      </c>
      <c r="E10" s="56">
        <v>3.2000000000000002E-3</v>
      </c>
      <c r="F10" s="56">
        <v>128.96</v>
      </c>
      <c r="G10" s="85">
        <v>0.41</v>
      </c>
    </row>
    <row r="11" spans="2:7" ht="15.75" thickBot="1" x14ac:dyDescent="0.3">
      <c r="B11" s="86" t="s">
        <v>177</v>
      </c>
      <c r="C11" s="61" t="s">
        <v>178</v>
      </c>
      <c r="D11" s="57"/>
      <c r="E11" s="57">
        <v>0.03</v>
      </c>
      <c r="F11" s="57">
        <v>0.1</v>
      </c>
      <c r="G11" s="77">
        <v>3.0000000000000001E-3</v>
      </c>
    </row>
    <row r="12" spans="2:7" x14ac:dyDescent="0.25">
      <c r="B12" s="50"/>
      <c r="C12" s="48"/>
      <c r="D12" s="48"/>
      <c r="E12" s="48"/>
      <c r="F12" s="48"/>
      <c r="G12" s="48"/>
    </row>
    <row r="14" spans="2:7" ht="15.75" thickBot="1" x14ac:dyDescent="0.3"/>
    <row r="15" spans="2:7" ht="15.75" thickBot="1" x14ac:dyDescent="0.3">
      <c r="B15" s="54" t="s">
        <v>167</v>
      </c>
      <c r="C15" s="177" t="s">
        <v>26</v>
      </c>
      <c r="D15" s="177"/>
      <c r="E15" s="177"/>
      <c r="F15" s="177"/>
      <c r="G15" s="178"/>
    </row>
    <row r="16" spans="2:7" ht="15.75" thickBot="1" x14ac:dyDescent="0.3">
      <c r="B16" s="70" t="s">
        <v>158</v>
      </c>
      <c r="C16" s="55">
        <v>2500</v>
      </c>
      <c r="D16" s="55" t="s">
        <v>159</v>
      </c>
      <c r="E16" s="55" t="s">
        <v>160</v>
      </c>
      <c r="F16" s="182">
        <f>+G18+G25+G22</f>
        <v>3.5630000000000002</v>
      </c>
      <c r="G16" s="176"/>
    </row>
    <row r="17" spans="2:7" ht="16.5" thickBot="1" x14ac:dyDescent="0.3">
      <c r="B17" s="64" t="s">
        <v>168</v>
      </c>
      <c r="C17" s="65" t="s">
        <v>68</v>
      </c>
      <c r="D17" s="66" t="s">
        <v>169</v>
      </c>
      <c r="E17" s="66" t="s">
        <v>157</v>
      </c>
      <c r="F17" s="66" t="s">
        <v>170</v>
      </c>
      <c r="G17" s="67" t="s">
        <v>171</v>
      </c>
    </row>
    <row r="18" spans="2:7" x14ac:dyDescent="0.25">
      <c r="B18" s="71" t="s">
        <v>172</v>
      </c>
      <c r="C18" s="72"/>
      <c r="D18" s="73"/>
      <c r="E18" s="73"/>
      <c r="F18" s="73"/>
      <c r="G18" s="89">
        <f>SUM(G19:G20)</f>
        <v>0.28300000000000003</v>
      </c>
    </row>
    <row r="19" spans="2:7" x14ac:dyDescent="0.25">
      <c r="B19" s="75" t="s">
        <v>180</v>
      </c>
      <c r="C19" s="68" t="s">
        <v>174</v>
      </c>
      <c r="D19" s="56">
        <v>0.1</v>
      </c>
      <c r="E19" s="95">
        <v>1E-4</v>
      </c>
      <c r="F19" s="56">
        <v>16.21</v>
      </c>
      <c r="G19" s="93">
        <v>2.7E-2</v>
      </c>
    </row>
    <row r="20" spans="2:7" ht="15.75" thickBot="1" x14ac:dyDescent="0.3">
      <c r="B20" s="76" t="s">
        <v>173</v>
      </c>
      <c r="C20" s="69" t="s">
        <v>174</v>
      </c>
      <c r="D20" s="57">
        <v>1</v>
      </c>
      <c r="E20" s="57">
        <v>0.02</v>
      </c>
      <c r="F20" s="57">
        <v>15.33</v>
      </c>
      <c r="G20" s="94">
        <v>0.25600000000000001</v>
      </c>
    </row>
    <row r="21" spans="2:7" ht="15.75" thickBot="1" x14ac:dyDescent="0.3">
      <c r="B21" s="88"/>
      <c r="C21" s="79"/>
      <c r="D21" s="80"/>
      <c r="E21" s="80"/>
      <c r="F21" s="80"/>
      <c r="G21" s="91"/>
    </row>
    <row r="22" spans="2:7" x14ac:dyDescent="0.25">
      <c r="B22" s="82" t="s">
        <v>181</v>
      </c>
      <c r="C22" s="83"/>
      <c r="D22" s="73"/>
      <c r="E22" s="73"/>
      <c r="F22" s="73"/>
      <c r="G22" s="89">
        <f>+G23+G24</f>
        <v>3.2</v>
      </c>
    </row>
    <row r="23" spans="2:7" x14ac:dyDescent="0.25">
      <c r="B23" s="84" t="s">
        <v>182</v>
      </c>
      <c r="C23" s="62" t="s">
        <v>61</v>
      </c>
      <c r="D23" s="56"/>
      <c r="E23" s="56">
        <v>1</v>
      </c>
      <c r="F23" s="56">
        <v>3.2</v>
      </c>
      <c r="G23" s="92">
        <v>3.2</v>
      </c>
    </row>
    <row r="24" spans="2:7" ht="15.75" thickBot="1" x14ac:dyDescent="0.3">
      <c r="B24" s="78"/>
      <c r="C24" s="79"/>
      <c r="D24" s="80"/>
      <c r="E24" s="80"/>
      <c r="F24" s="80"/>
      <c r="G24" s="91"/>
    </row>
    <row r="25" spans="2:7" x14ac:dyDescent="0.25">
      <c r="B25" s="82" t="s">
        <v>175</v>
      </c>
      <c r="C25" s="83"/>
      <c r="D25" s="73"/>
      <c r="E25" s="73"/>
      <c r="F25" s="73"/>
      <c r="G25" s="89">
        <f>SUM(G26)</f>
        <v>0.08</v>
      </c>
    </row>
    <row r="26" spans="2:7" ht="15.75" thickBot="1" x14ac:dyDescent="0.3">
      <c r="B26" s="86" t="s">
        <v>177</v>
      </c>
      <c r="C26" s="61" t="s">
        <v>178</v>
      </c>
      <c r="D26" s="57"/>
      <c r="E26" s="57">
        <v>0.03</v>
      </c>
      <c r="F26" s="57">
        <v>0.28000000000000003</v>
      </c>
      <c r="G26" s="90">
        <v>0.08</v>
      </c>
    </row>
    <row r="28" spans="2:7" ht="15.75" thickBot="1" x14ac:dyDescent="0.3"/>
    <row r="29" spans="2:7" ht="15.75" thickBot="1" x14ac:dyDescent="0.3">
      <c r="B29" s="99" t="s">
        <v>161</v>
      </c>
      <c r="C29" s="100" t="s">
        <v>4</v>
      </c>
      <c r="D29" s="100" t="s">
        <v>183</v>
      </c>
      <c r="E29" s="100" t="s">
        <v>142</v>
      </c>
      <c r="F29" s="100" t="s">
        <v>163</v>
      </c>
      <c r="G29" s="100" t="s">
        <v>164</v>
      </c>
    </row>
    <row r="30" spans="2:7" ht="29.25" thickBot="1" x14ac:dyDescent="0.3">
      <c r="B30" s="96" t="s">
        <v>184</v>
      </c>
      <c r="C30" s="51"/>
      <c r="D30" s="51"/>
      <c r="E30" s="51"/>
      <c r="F30" s="51"/>
      <c r="G30" s="51"/>
    </row>
    <row r="31" spans="2:7" ht="15.75" thickBot="1" x14ac:dyDescent="0.3">
      <c r="B31" s="37" t="s">
        <v>185</v>
      </c>
      <c r="C31" s="7" t="s">
        <v>186</v>
      </c>
      <c r="D31" s="7">
        <v>19</v>
      </c>
      <c r="E31" s="7">
        <v>8</v>
      </c>
      <c r="F31" s="7">
        <v>40</v>
      </c>
      <c r="G31" s="97">
        <v>6080</v>
      </c>
    </row>
    <row r="32" spans="2:7" ht="29.25" thickBot="1" x14ac:dyDescent="0.3">
      <c r="B32" s="96" t="s">
        <v>187</v>
      </c>
      <c r="C32" s="51"/>
      <c r="D32" s="51"/>
      <c r="E32" s="51"/>
      <c r="F32" s="51"/>
      <c r="G32" s="51"/>
    </row>
    <row r="33" spans="2:7" ht="30.75" thickBot="1" x14ac:dyDescent="0.3">
      <c r="B33" s="37" t="s">
        <v>188</v>
      </c>
      <c r="C33" s="7" t="s">
        <v>189</v>
      </c>
      <c r="D33" s="7">
        <v>19</v>
      </c>
      <c r="E33" s="7">
        <v>1</v>
      </c>
      <c r="F33" s="7">
        <v>252</v>
      </c>
      <c r="G33" s="97">
        <v>4788</v>
      </c>
    </row>
    <row r="34" spans="2:7" ht="29.25" thickBot="1" x14ac:dyDescent="0.3">
      <c r="B34" s="96" t="s">
        <v>190</v>
      </c>
      <c r="C34" s="51"/>
      <c r="D34" s="51"/>
      <c r="E34" s="51"/>
      <c r="F34" s="51"/>
      <c r="G34" s="51"/>
    </row>
    <row r="35" spans="2:7" ht="15.75" thickBot="1" x14ac:dyDescent="0.3">
      <c r="B35" s="37" t="s">
        <v>191</v>
      </c>
      <c r="C35" s="7" t="s">
        <v>186</v>
      </c>
      <c r="D35" s="7">
        <v>19</v>
      </c>
      <c r="E35" s="7">
        <v>2</v>
      </c>
      <c r="F35" s="7">
        <v>132.5</v>
      </c>
      <c r="G35" s="97">
        <v>5035</v>
      </c>
    </row>
    <row r="36" spans="2:7" ht="15.75" thickBot="1" x14ac:dyDescent="0.3">
      <c r="B36" s="183" t="s">
        <v>192</v>
      </c>
      <c r="C36" s="184"/>
      <c r="D36" s="184"/>
      <c r="E36" s="184"/>
      <c r="F36" s="185"/>
      <c r="G36" s="98">
        <v>15903</v>
      </c>
    </row>
    <row r="39" spans="2:7" ht="15.75" thickBot="1" x14ac:dyDescent="0.3"/>
    <row r="40" spans="2:7" ht="15.75" thickBot="1" x14ac:dyDescent="0.3">
      <c r="B40" s="99" t="s">
        <v>161</v>
      </c>
      <c r="C40" s="100" t="s">
        <v>4</v>
      </c>
      <c r="D40" s="100" t="s">
        <v>183</v>
      </c>
      <c r="E40" s="100" t="s">
        <v>142</v>
      </c>
      <c r="F40" s="100" t="s">
        <v>163</v>
      </c>
      <c r="G40" s="100" t="s">
        <v>164</v>
      </c>
    </row>
    <row r="41" spans="2:7" ht="15.75" thickBot="1" x14ac:dyDescent="0.3">
      <c r="B41" s="103" t="s">
        <v>193</v>
      </c>
      <c r="C41" s="7"/>
      <c r="D41" s="7"/>
      <c r="E41" s="7"/>
      <c r="F41" s="7"/>
      <c r="G41" s="98">
        <v>743.25</v>
      </c>
    </row>
    <row r="42" spans="2:7" ht="15.75" thickBot="1" x14ac:dyDescent="0.3">
      <c r="B42" s="104" t="s">
        <v>194</v>
      </c>
      <c r="C42" s="7" t="s">
        <v>186</v>
      </c>
      <c r="D42" s="7">
        <v>19</v>
      </c>
      <c r="E42" s="7">
        <v>12</v>
      </c>
      <c r="F42" s="7">
        <v>0.3</v>
      </c>
      <c r="G42" s="97">
        <v>67.569999999999993</v>
      </c>
    </row>
    <row r="43" spans="2:7" ht="15.75" thickBot="1" x14ac:dyDescent="0.3">
      <c r="B43" s="104" t="s">
        <v>195</v>
      </c>
      <c r="C43" s="7" t="s">
        <v>186</v>
      </c>
      <c r="D43" s="7">
        <v>19</v>
      </c>
      <c r="E43" s="7">
        <v>12</v>
      </c>
      <c r="F43" s="7">
        <v>2.5</v>
      </c>
      <c r="G43" s="97">
        <v>563.07000000000005</v>
      </c>
    </row>
    <row r="44" spans="2:7" ht="15.75" thickBot="1" x14ac:dyDescent="0.3">
      <c r="B44" s="104" t="s">
        <v>196</v>
      </c>
      <c r="C44" s="7" t="s">
        <v>186</v>
      </c>
      <c r="D44" s="7">
        <v>19</v>
      </c>
      <c r="E44" s="7">
        <v>12</v>
      </c>
      <c r="F44" s="7">
        <v>0.5</v>
      </c>
      <c r="G44" s="97">
        <v>112.61</v>
      </c>
    </row>
    <row r="45" spans="2:7" ht="15.75" thickBot="1" x14ac:dyDescent="0.3">
      <c r="B45" s="103" t="s">
        <v>197</v>
      </c>
      <c r="C45" s="7"/>
      <c r="D45" s="7"/>
      <c r="E45" s="7"/>
      <c r="F45" s="7"/>
      <c r="G45" s="98">
        <v>2000</v>
      </c>
    </row>
    <row r="46" spans="2:7" ht="15.75" thickBot="1" x14ac:dyDescent="0.3">
      <c r="B46" s="104" t="s">
        <v>198</v>
      </c>
      <c r="C46" s="7" t="s">
        <v>186</v>
      </c>
      <c r="D46" s="7">
        <v>1</v>
      </c>
      <c r="E46" s="7">
        <v>1</v>
      </c>
      <c r="F46" s="38">
        <v>2000</v>
      </c>
      <c r="G46" s="97">
        <v>2000</v>
      </c>
    </row>
    <row r="47" spans="2:7" ht="15.75" thickBot="1" x14ac:dyDescent="0.3">
      <c r="B47" s="103" t="s">
        <v>199</v>
      </c>
      <c r="C47" s="7"/>
      <c r="D47" s="7"/>
      <c r="E47" s="7"/>
      <c r="F47" s="7"/>
      <c r="G47" s="98">
        <v>2750</v>
      </c>
    </row>
    <row r="48" spans="2:7" ht="15.75" thickBot="1" x14ac:dyDescent="0.3">
      <c r="B48" s="104" t="s">
        <v>200</v>
      </c>
      <c r="C48" s="7" t="s">
        <v>186</v>
      </c>
      <c r="D48" s="7">
        <v>1</v>
      </c>
      <c r="E48" s="7">
        <v>1</v>
      </c>
      <c r="F48" s="38">
        <v>2500</v>
      </c>
      <c r="G48" s="97">
        <v>2500</v>
      </c>
    </row>
    <row r="49" spans="2:7" ht="15.75" thickBot="1" x14ac:dyDescent="0.3">
      <c r="B49" s="104" t="s">
        <v>201</v>
      </c>
      <c r="C49" s="7" t="s">
        <v>186</v>
      </c>
      <c r="D49" s="7">
        <v>1</v>
      </c>
      <c r="E49" s="7">
        <v>1</v>
      </c>
      <c r="F49" s="7">
        <v>250</v>
      </c>
      <c r="G49" s="97">
        <v>250</v>
      </c>
    </row>
    <row r="50" spans="2:7" ht="15.75" thickBot="1" x14ac:dyDescent="0.3">
      <c r="B50" s="103" t="s">
        <v>202</v>
      </c>
      <c r="C50" s="7"/>
      <c r="D50" s="7"/>
      <c r="E50" s="7"/>
      <c r="F50" s="7"/>
      <c r="G50" s="98">
        <v>486.01</v>
      </c>
    </row>
    <row r="51" spans="2:7" ht="15.75" thickBot="1" x14ac:dyDescent="0.3">
      <c r="B51" s="104" t="s">
        <v>203</v>
      </c>
      <c r="C51" s="7" t="s">
        <v>186</v>
      </c>
      <c r="D51" s="7">
        <v>82</v>
      </c>
      <c r="E51" s="7">
        <v>12</v>
      </c>
      <c r="F51" s="7">
        <v>0.5</v>
      </c>
      <c r="G51" s="97">
        <v>486.01</v>
      </c>
    </row>
    <row r="52" spans="2:7" ht="15.75" thickBot="1" x14ac:dyDescent="0.3">
      <c r="B52" s="103" t="s">
        <v>204</v>
      </c>
      <c r="C52" s="7"/>
      <c r="D52" s="7"/>
      <c r="E52" s="7"/>
      <c r="F52" s="7"/>
      <c r="G52" s="98">
        <v>1652.45</v>
      </c>
    </row>
    <row r="53" spans="2:7" ht="15.75" thickBot="1" x14ac:dyDescent="0.3">
      <c r="B53" s="104" t="s">
        <v>205</v>
      </c>
      <c r="C53" s="7" t="s">
        <v>186</v>
      </c>
      <c r="D53" s="7">
        <v>82</v>
      </c>
      <c r="E53" s="7">
        <v>12</v>
      </c>
      <c r="F53" s="7">
        <v>0.3</v>
      </c>
      <c r="G53" s="97">
        <v>291.61</v>
      </c>
    </row>
    <row r="54" spans="2:7" ht="15.75" thickBot="1" x14ac:dyDescent="0.3">
      <c r="B54" s="104" t="s">
        <v>206</v>
      </c>
      <c r="C54" s="7" t="s">
        <v>186</v>
      </c>
      <c r="D54" s="7">
        <v>82</v>
      </c>
      <c r="E54" s="7">
        <v>12</v>
      </c>
      <c r="F54" s="7">
        <v>1</v>
      </c>
      <c r="G54" s="97">
        <v>972.03</v>
      </c>
    </row>
    <row r="55" spans="2:7" ht="15.75" thickBot="1" x14ac:dyDescent="0.3">
      <c r="B55" s="104" t="s">
        <v>207</v>
      </c>
      <c r="C55" s="7" t="s">
        <v>186</v>
      </c>
      <c r="D55" s="7">
        <v>82</v>
      </c>
      <c r="E55" s="7">
        <v>12</v>
      </c>
      <c r="F55" s="7">
        <v>0.4</v>
      </c>
      <c r="G55" s="97">
        <v>388.81</v>
      </c>
    </row>
    <row r="56" spans="2:7" ht="15.75" thickBot="1" x14ac:dyDescent="0.3">
      <c r="B56" s="103" t="s">
        <v>208</v>
      </c>
      <c r="C56" s="7"/>
      <c r="D56" s="7"/>
      <c r="E56" s="7"/>
      <c r="F56" s="7"/>
      <c r="G56" s="98">
        <v>20500</v>
      </c>
    </row>
    <row r="57" spans="2:7" ht="15.75" thickBot="1" x14ac:dyDescent="0.3">
      <c r="B57" s="104" t="s">
        <v>209</v>
      </c>
      <c r="C57" s="7" t="s">
        <v>210</v>
      </c>
      <c r="D57" s="7">
        <v>82</v>
      </c>
      <c r="E57" s="7">
        <v>1</v>
      </c>
      <c r="F57" s="7">
        <v>250</v>
      </c>
      <c r="G57" s="97">
        <v>20500</v>
      </c>
    </row>
    <row r="58" spans="2:7" ht="15.75" thickBot="1" x14ac:dyDescent="0.3">
      <c r="B58" s="186" t="s">
        <v>211</v>
      </c>
      <c r="C58" s="187"/>
      <c r="D58" s="187"/>
      <c r="E58" s="187"/>
      <c r="F58" s="188"/>
      <c r="G58" s="98">
        <v>28131.71</v>
      </c>
    </row>
    <row r="60" spans="2:7" ht="15.75" thickBot="1" x14ac:dyDescent="0.3"/>
    <row r="61" spans="2:7" ht="15" customHeight="1" thickBot="1" x14ac:dyDescent="0.3">
      <c r="B61" s="54" t="s">
        <v>213</v>
      </c>
      <c r="C61" s="177" t="s">
        <v>214</v>
      </c>
      <c r="D61" s="177"/>
      <c r="E61" s="177"/>
      <c r="F61" s="177"/>
      <c r="G61" s="178"/>
    </row>
    <row r="62" spans="2:7" ht="15.75" customHeight="1" x14ac:dyDescent="0.25">
      <c r="B62" s="70" t="s">
        <v>215</v>
      </c>
      <c r="C62" s="55" t="s">
        <v>216</v>
      </c>
      <c r="D62" s="55" t="s">
        <v>159</v>
      </c>
      <c r="E62" s="55" t="s">
        <v>160</v>
      </c>
      <c r="F62" s="175">
        <f>+G64+G67+G72</f>
        <v>1.863</v>
      </c>
      <c r="G62" s="176"/>
    </row>
    <row r="63" spans="2:7" ht="15.75" thickBot="1" x14ac:dyDescent="0.3">
      <c r="B63" s="41" t="s">
        <v>168</v>
      </c>
      <c r="C63" s="31" t="s">
        <v>4</v>
      </c>
      <c r="D63" s="105" t="s">
        <v>162</v>
      </c>
      <c r="E63" s="105" t="s">
        <v>142</v>
      </c>
      <c r="F63" s="105" t="s">
        <v>163</v>
      </c>
      <c r="G63" s="105" t="s">
        <v>164</v>
      </c>
    </row>
    <row r="64" spans="2:7" ht="15.75" thickBot="1" x14ac:dyDescent="0.3">
      <c r="B64" s="106" t="s">
        <v>172</v>
      </c>
      <c r="C64" s="44"/>
      <c r="D64" s="44"/>
      <c r="E64" s="44"/>
      <c r="F64" s="44"/>
      <c r="G64" s="43">
        <f>+G65+G66</f>
        <v>0.19700000000000001</v>
      </c>
    </row>
    <row r="65" spans="2:7" ht="15.75" thickBot="1" x14ac:dyDescent="0.3">
      <c r="B65" s="40" t="s">
        <v>180</v>
      </c>
      <c r="C65" s="7" t="s">
        <v>165</v>
      </c>
      <c r="D65" s="7">
        <v>0.1</v>
      </c>
      <c r="E65" s="7">
        <v>0</v>
      </c>
      <c r="F65" s="7">
        <v>16.21</v>
      </c>
      <c r="G65" s="7">
        <v>1E-3</v>
      </c>
    </row>
    <row r="66" spans="2:7" ht="15.75" thickBot="1" x14ac:dyDescent="0.3">
      <c r="B66" s="40" t="s">
        <v>173</v>
      </c>
      <c r="C66" s="7" t="s">
        <v>165</v>
      </c>
      <c r="D66" s="7">
        <v>2</v>
      </c>
      <c r="E66" s="7">
        <v>0.01</v>
      </c>
      <c r="F66" s="7">
        <v>15.33</v>
      </c>
      <c r="G66" s="7">
        <v>0.19600000000000001</v>
      </c>
    </row>
    <row r="67" spans="2:7" ht="15.75" thickBot="1" x14ac:dyDescent="0.3">
      <c r="B67" s="106" t="s">
        <v>181</v>
      </c>
      <c r="C67" s="42"/>
      <c r="D67" s="42"/>
      <c r="E67" s="42"/>
      <c r="F67" s="42"/>
      <c r="G67" s="43">
        <f>+G68+G69+G70+G71</f>
        <v>1.66</v>
      </c>
    </row>
    <row r="68" spans="2:7" ht="15.75" thickBot="1" x14ac:dyDescent="0.3">
      <c r="B68" s="40" t="s">
        <v>217</v>
      </c>
      <c r="C68" s="7" t="s">
        <v>212</v>
      </c>
      <c r="D68" s="7"/>
      <c r="E68" s="7">
        <v>0.01</v>
      </c>
      <c r="F68" s="7">
        <v>53.9</v>
      </c>
      <c r="G68" s="7">
        <v>0.40400000000000003</v>
      </c>
    </row>
    <row r="69" spans="2:7" ht="15.75" thickBot="1" x14ac:dyDescent="0.3">
      <c r="B69" s="40" t="s">
        <v>218</v>
      </c>
      <c r="C69" s="7" t="s">
        <v>186</v>
      </c>
      <c r="D69" s="7"/>
      <c r="E69" s="7">
        <v>0.02</v>
      </c>
      <c r="F69" s="7">
        <v>28.9</v>
      </c>
      <c r="G69" s="7">
        <v>0.57799999999999996</v>
      </c>
    </row>
    <row r="70" spans="2:7" ht="15.75" thickBot="1" x14ac:dyDescent="0.3">
      <c r="B70" s="40" t="s">
        <v>219</v>
      </c>
      <c r="C70" s="7" t="s">
        <v>186</v>
      </c>
      <c r="D70" s="7"/>
      <c r="E70" s="7">
        <v>0.02</v>
      </c>
      <c r="F70" s="7">
        <v>23.9</v>
      </c>
      <c r="G70" s="7">
        <v>0.47799999999999998</v>
      </c>
    </row>
    <row r="71" spans="2:7" ht="30.75" thickBot="1" x14ac:dyDescent="0.3">
      <c r="B71" s="40" t="s">
        <v>220</v>
      </c>
      <c r="C71" s="7" t="s">
        <v>104</v>
      </c>
      <c r="D71" s="7"/>
      <c r="E71" s="7">
        <v>0.2</v>
      </c>
      <c r="F71" s="7">
        <v>1</v>
      </c>
      <c r="G71" s="7">
        <v>0.2</v>
      </c>
    </row>
    <row r="72" spans="2:7" ht="15.75" thickBot="1" x14ac:dyDescent="0.3">
      <c r="B72" s="106" t="s">
        <v>175</v>
      </c>
      <c r="C72" s="42"/>
      <c r="D72" s="42"/>
      <c r="E72" s="42"/>
      <c r="F72" s="42"/>
      <c r="G72" s="43">
        <f>+G73</f>
        <v>6.0000000000000001E-3</v>
      </c>
    </row>
    <row r="73" spans="2:7" ht="15.75" thickBot="1" x14ac:dyDescent="0.3">
      <c r="B73" s="40" t="s">
        <v>177</v>
      </c>
      <c r="C73" s="7" t="s">
        <v>166</v>
      </c>
      <c r="D73" s="7"/>
      <c r="E73" s="7">
        <v>0.03</v>
      </c>
      <c r="F73" s="7">
        <v>0.2</v>
      </c>
      <c r="G73" s="7">
        <v>6.0000000000000001E-3</v>
      </c>
    </row>
    <row r="75" spans="2:7" ht="15.75" thickBot="1" x14ac:dyDescent="0.3"/>
    <row r="76" spans="2:7" ht="15.75" thickBot="1" x14ac:dyDescent="0.3">
      <c r="B76" s="99" t="s">
        <v>161</v>
      </c>
      <c r="C76" s="100" t="s">
        <v>4</v>
      </c>
      <c r="D76" s="100" t="s">
        <v>183</v>
      </c>
      <c r="E76" s="100" t="s">
        <v>142</v>
      </c>
      <c r="F76" s="100" t="s">
        <v>163</v>
      </c>
      <c r="G76" s="100" t="s">
        <v>164</v>
      </c>
    </row>
    <row r="77" spans="2:7" ht="15.75" thickBot="1" x14ac:dyDescent="0.3">
      <c r="B77" s="96" t="s">
        <v>193</v>
      </c>
      <c r="C77" s="51"/>
      <c r="D77" s="51"/>
      <c r="E77" s="51"/>
      <c r="F77" s="51"/>
      <c r="G77" s="98">
        <v>743.25</v>
      </c>
    </row>
    <row r="78" spans="2:7" ht="15.75" thickBot="1" x14ac:dyDescent="0.3">
      <c r="B78" s="37" t="s">
        <v>194</v>
      </c>
      <c r="C78" s="7" t="s">
        <v>186</v>
      </c>
      <c r="D78" s="7">
        <v>19</v>
      </c>
      <c r="E78" s="7">
        <v>12</v>
      </c>
      <c r="F78" s="7">
        <v>0.3</v>
      </c>
      <c r="G78" s="97">
        <v>67.569999999999993</v>
      </c>
    </row>
    <row r="79" spans="2:7" ht="15.75" thickBot="1" x14ac:dyDescent="0.3">
      <c r="B79" s="37" t="s">
        <v>195</v>
      </c>
      <c r="C79" s="7" t="s">
        <v>186</v>
      </c>
      <c r="D79" s="7">
        <v>19</v>
      </c>
      <c r="E79" s="7">
        <v>12</v>
      </c>
      <c r="F79" s="7">
        <v>2.5</v>
      </c>
      <c r="G79" s="97">
        <v>563.07000000000005</v>
      </c>
    </row>
    <row r="80" spans="2:7" ht="15.75" thickBot="1" x14ac:dyDescent="0.3">
      <c r="B80" s="37" t="s">
        <v>196</v>
      </c>
      <c r="C80" s="7" t="s">
        <v>186</v>
      </c>
      <c r="D80" s="7">
        <v>19</v>
      </c>
      <c r="E80" s="7">
        <v>12</v>
      </c>
      <c r="F80" s="7">
        <v>0.5</v>
      </c>
      <c r="G80" s="97">
        <v>112.61</v>
      </c>
    </row>
    <row r="81" spans="2:7" ht="15.75" thickBot="1" x14ac:dyDescent="0.3">
      <c r="B81" s="96" t="s">
        <v>197</v>
      </c>
      <c r="C81" s="51"/>
      <c r="D81" s="51"/>
      <c r="E81" s="51"/>
      <c r="F81" s="51"/>
      <c r="G81" s="98">
        <v>2000</v>
      </c>
    </row>
    <row r="82" spans="2:7" ht="15.75" thickBot="1" x14ac:dyDescent="0.3">
      <c r="B82" s="37" t="s">
        <v>198</v>
      </c>
      <c r="C82" s="7" t="s">
        <v>186</v>
      </c>
      <c r="D82" s="7">
        <v>1</v>
      </c>
      <c r="E82" s="7">
        <v>1</v>
      </c>
      <c r="F82" s="38">
        <v>2000</v>
      </c>
      <c r="G82" s="97">
        <v>2000</v>
      </c>
    </row>
    <row r="83" spans="2:7" ht="15.75" thickBot="1" x14ac:dyDescent="0.3">
      <c r="B83" s="96" t="s">
        <v>199</v>
      </c>
      <c r="C83" s="51"/>
      <c r="D83" s="51"/>
      <c r="E83" s="51"/>
      <c r="F83" s="51"/>
      <c r="G83" s="98">
        <v>2750</v>
      </c>
    </row>
    <row r="84" spans="2:7" ht="15.75" thickBot="1" x14ac:dyDescent="0.3">
      <c r="B84" s="37" t="s">
        <v>200</v>
      </c>
      <c r="C84" s="7" t="s">
        <v>186</v>
      </c>
      <c r="D84" s="7">
        <v>1</v>
      </c>
      <c r="E84" s="7">
        <v>1</v>
      </c>
      <c r="F84" s="38">
        <v>2500</v>
      </c>
      <c r="G84" s="97">
        <v>2500</v>
      </c>
    </row>
    <row r="85" spans="2:7" ht="15.75" thickBot="1" x14ac:dyDescent="0.3">
      <c r="B85" s="37" t="s">
        <v>201</v>
      </c>
      <c r="C85" s="7" t="s">
        <v>186</v>
      </c>
      <c r="D85" s="7">
        <v>1</v>
      </c>
      <c r="E85" s="7">
        <v>1</v>
      </c>
      <c r="F85" s="7">
        <v>250</v>
      </c>
      <c r="G85" s="97">
        <v>250</v>
      </c>
    </row>
    <row r="86" spans="2:7" ht="15.75" thickBot="1" x14ac:dyDescent="0.3">
      <c r="B86" s="96" t="s">
        <v>202</v>
      </c>
      <c r="C86" s="51"/>
      <c r="D86" s="51"/>
      <c r="E86" s="51"/>
      <c r="F86" s="51"/>
      <c r="G86" s="98">
        <v>486.01</v>
      </c>
    </row>
    <row r="87" spans="2:7" ht="15.75" thickBot="1" x14ac:dyDescent="0.3">
      <c r="B87" s="37" t="s">
        <v>203</v>
      </c>
      <c r="C87" s="7" t="s">
        <v>186</v>
      </c>
      <c r="D87" s="7">
        <v>82</v>
      </c>
      <c r="E87" s="7">
        <v>12</v>
      </c>
      <c r="F87" s="7">
        <v>0.5</v>
      </c>
      <c r="G87" s="97">
        <v>486.01</v>
      </c>
    </row>
    <row r="88" spans="2:7" ht="15.75" thickBot="1" x14ac:dyDescent="0.3">
      <c r="B88" s="96" t="s">
        <v>204</v>
      </c>
      <c r="C88" s="51"/>
      <c r="D88" s="51"/>
      <c r="E88" s="51"/>
      <c r="F88" s="51"/>
      <c r="G88" s="98">
        <v>1652.45</v>
      </c>
    </row>
    <row r="89" spans="2:7" ht="15.75" thickBot="1" x14ac:dyDescent="0.3">
      <c r="B89" s="37" t="s">
        <v>205</v>
      </c>
      <c r="C89" s="7" t="s">
        <v>186</v>
      </c>
      <c r="D89" s="7">
        <v>82</v>
      </c>
      <c r="E89" s="7">
        <v>12</v>
      </c>
      <c r="F89" s="7">
        <v>0.3</v>
      </c>
      <c r="G89" s="97">
        <v>291.61</v>
      </c>
    </row>
    <row r="90" spans="2:7" ht="15.75" thickBot="1" x14ac:dyDescent="0.3">
      <c r="B90" s="37" t="s">
        <v>206</v>
      </c>
      <c r="C90" s="7" t="s">
        <v>186</v>
      </c>
      <c r="D90" s="7">
        <v>82</v>
      </c>
      <c r="E90" s="7">
        <v>12</v>
      </c>
      <c r="F90" s="7">
        <v>1</v>
      </c>
      <c r="G90" s="97">
        <v>972.03</v>
      </c>
    </row>
    <row r="91" spans="2:7" ht="15.75" thickBot="1" x14ac:dyDescent="0.3">
      <c r="B91" s="37" t="s">
        <v>207</v>
      </c>
      <c r="C91" s="7" t="s">
        <v>186</v>
      </c>
      <c r="D91" s="7">
        <v>82</v>
      </c>
      <c r="E91" s="7">
        <v>12</v>
      </c>
      <c r="F91" s="7">
        <v>0.4</v>
      </c>
      <c r="G91" s="97">
        <v>388.81</v>
      </c>
    </row>
    <row r="92" spans="2:7" ht="15.75" thickBot="1" x14ac:dyDescent="0.3">
      <c r="B92" s="96" t="s">
        <v>208</v>
      </c>
      <c r="C92" s="51"/>
      <c r="D92" s="51"/>
      <c r="E92" s="51"/>
      <c r="F92" s="51"/>
      <c r="G92" s="98">
        <v>20500</v>
      </c>
    </row>
    <row r="93" spans="2:7" ht="15.75" thickBot="1" x14ac:dyDescent="0.3">
      <c r="B93" s="37" t="s">
        <v>221</v>
      </c>
      <c r="C93" s="7" t="s">
        <v>210</v>
      </c>
      <c r="D93" s="7">
        <v>82</v>
      </c>
      <c r="E93" s="7">
        <v>1</v>
      </c>
      <c r="F93" s="7">
        <v>250</v>
      </c>
      <c r="G93" s="97">
        <v>20500</v>
      </c>
    </row>
    <row r="94" spans="2:7" ht="15.75" thickBot="1" x14ac:dyDescent="0.3">
      <c r="B94" s="179" t="s">
        <v>222</v>
      </c>
      <c r="C94" s="180"/>
      <c r="D94" s="180"/>
      <c r="E94" s="180"/>
      <c r="F94" s="181"/>
      <c r="G94" s="98">
        <v>28131.71</v>
      </c>
    </row>
  </sheetData>
  <mergeCells count="9">
    <mergeCell ref="F4:G4"/>
    <mergeCell ref="C3:G3"/>
    <mergeCell ref="C61:G61"/>
    <mergeCell ref="F62:G62"/>
    <mergeCell ref="B94:F94"/>
    <mergeCell ref="C15:G15"/>
    <mergeCell ref="F16:G16"/>
    <mergeCell ref="B36:F36"/>
    <mergeCell ref="B58:F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6CAE7-3EF0-4B38-BD82-D52593A7FCC3}">
  <dimension ref="B1:L78"/>
  <sheetViews>
    <sheetView topLeftCell="A70" workbookViewId="0">
      <selection activeCell="K35" sqref="K35"/>
    </sheetView>
  </sheetViews>
  <sheetFormatPr baseColWidth="10" defaultRowHeight="15" x14ac:dyDescent="0.25"/>
  <cols>
    <col min="2" max="2" width="12.7109375" style="2" customWidth="1"/>
    <col min="3" max="3" width="25.28515625" customWidth="1"/>
    <col min="7" max="7" width="12.42578125" bestFit="1" customWidth="1"/>
  </cols>
  <sheetData>
    <row r="1" spans="2:8" ht="15.75" thickBot="1" x14ac:dyDescent="0.3"/>
    <row r="2" spans="2:8" x14ac:dyDescent="0.25">
      <c r="B2" s="189" t="s">
        <v>223</v>
      </c>
      <c r="C2" s="189" t="s">
        <v>224</v>
      </c>
      <c r="D2" s="189" t="s">
        <v>20</v>
      </c>
      <c r="E2" s="110" t="s">
        <v>225</v>
      </c>
      <c r="F2" s="189" t="s">
        <v>226</v>
      </c>
      <c r="G2" s="189" t="s">
        <v>227</v>
      </c>
      <c r="H2" s="189" t="s">
        <v>228</v>
      </c>
    </row>
    <row r="3" spans="2:8" ht="15.75" thickBot="1" x14ac:dyDescent="0.3">
      <c r="B3" s="190"/>
      <c r="C3" s="190"/>
      <c r="D3" s="190"/>
      <c r="E3" s="111" t="s">
        <v>224</v>
      </c>
      <c r="F3" s="190"/>
      <c r="G3" s="190"/>
      <c r="H3" s="190"/>
    </row>
    <row r="4" spans="2:8" ht="15.75" thickBot="1" x14ac:dyDescent="0.3">
      <c r="B4" s="103" t="s">
        <v>229</v>
      </c>
      <c r="C4" s="186" t="s">
        <v>230</v>
      </c>
      <c r="D4" s="187"/>
      <c r="E4" s="187"/>
      <c r="F4" s="187"/>
      <c r="G4" s="187"/>
      <c r="H4" s="188"/>
    </row>
    <row r="5" spans="2:8" ht="15.75" thickBot="1" x14ac:dyDescent="0.3">
      <c r="B5" s="103" t="s">
        <v>231</v>
      </c>
      <c r="C5" s="105" t="s">
        <v>232</v>
      </c>
      <c r="D5" s="7" t="s">
        <v>62</v>
      </c>
      <c r="E5" s="7"/>
      <c r="F5" s="7"/>
      <c r="G5" s="7"/>
      <c r="H5" s="112">
        <f>SUM(H6:H13)</f>
        <v>22790</v>
      </c>
    </row>
    <row r="6" spans="2:8" ht="15.75" thickBot="1" x14ac:dyDescent="0.3">
      <c r="B6" s="104" t="s">
        <v>233</v>
      </c>
      <c r="C6" s="7" t="s">
        <v>234</v>
      </c>
      <c r="D6" s="7" t="s">
        <v>189</v>
      </c>
      <c r="E6" s="7">
        <v>19</v>
      </c>
      <c r="F6" s="7">
        <v>1</v>
      </c>
      <c r="G6" s="7">
        <v>600</v>
      </c>
      <c r="H6" s="38">
        <f>+E6*F6*G6</f>
        <v>11400</v>
      </c>
    </row>
    <row r="7" spans="2:8" ht="30.75" thickBot="1" x14ac:dyDescent="0.3">
      <c r="B7" s="104" t="s">
        <v>235</v>
      </c>
      <c r="C7" s="7" t="s">
        <v>236</v>
      </c>
      <c r="D7" s="7" t="s">
        <v>186</v>
      </c>
      <c r="E7" s="7">
        <v>1</v>
      </c>
      <c r="F7" s="7">
        <v>3</v>
      </c>
      <c r="G7" s="7">
        <v>250</v>
      </c>
      <c r="H7" s="38">
        <f t="shared" ref="H7:H22" si="0">+E7*F7*G7</f>
        <v>750</v>
      </c>
    </row>
    <row r="8" spans="2:8" ht="30.75" thickBot="1" x14ac:dyDescent="0.3">
      <c r="B8" s="104" t="s">
        <v>237</v>
      </c>
      <c r="C8" s="7" t="s">
        <v>238</v>
      </c>
      <c r="D8" s="7" t="s">
        <v>186</v>
      </c>
      <c r="E8" s="7">
        <v>1</v>
      </c>
      <c r="F8" s="7">
        <v>4</v>
      </c>
      <c r="G8" s="38">
        <v>1100</v>
      </c>
      <c r="H8" s="38">
        <f t="shared" si="0"/>
        <v>4400</v>
      </c>
    </row>
    <row r="9" spans="2:8" ht="15.75" thickBot="1" x14ac:dyDescent="0.3">
      <c r="B9" s="104" t="s">
        <v>239</v>
      </c>
      <c r="C9" s="7" t="s">
        <v>240</v>
      </c>
      <c r="D9" s="7" t="s">
        <v>62</v>
      </c>
      <c r="E9" s="7">
        <v>1</v>
      </c>
      <c r="F9" s="7">
        <v>1</v>
      </c>
      <c r="G9" s="38">
        <v>3000</v>
      </c>
      <c r="H9" s="38">
        <f t="shared" si="0"/>
        <v>3000</v>
      </c>
    </row>
    <row r="10" spans="2:8" ht="15.75" thickBot="1" x14ac:dyDescent="0.3">
      <c r="B10" s="103" t="s">
        <v>241</v>
      </c>
      <c r="C10" s="105" t="s">
        <v>242</v>
      </c>
      <c r="D10" s="7" t="s">
        <v>62</v>
      </c>
      <c r="E10" s="7"/>
      <c r="F10" s="7"/>
      <c r="G10" s="7"/>
      <c r="H10" s="38">
        <f t="shared" si="0"/>
        <v>0</v>
      </c>
    </row>
    <row r="11" spans="2:8" ht="15.75" thickBot="1" x14ac:dyDescent="0.3">
      <c r="B11" s="104" t="s">
        <v>243</v>
      </c>
      <c r="C11" s="7" t="s">
        <v>244</v>
      </c>
      <c r="D11" s="7" t="s">
        <v>186</v>
      </c>
      <c r="E11" s="7">
        <v>1</v>
      </c>
      <c r="F11" s="7">
        <v>8</v>
      </c>
      <c r="G11" s="7">
        <v>150</v>
      </c>
      <c r="H11" s="38">
        <f t="shared" si="0"/>
        <v>1200</v>
      </c>
    </row>
    <row r="12" spans="2:8" ht="15.75" thickBot="1" x14ac:dyDescent="0.3">
      <c r="B12" s="104" t="s">
        <v>245</v>
      </c>
      <c r="C12" s="7" t="s">
        <v>246</v>
      </c>
      <c r="D12" s="7" t="s">
        <v>186</v>
      </c>
      <c r="E12" s="7">
        <v>1</v>
      </c>
      <c r="F12" s="7">
        <v>8</v>
      </c>
      <c r="G12" s="7">
        <v>120</v>
      </c>
      <c r="H12" s="38">
        <f t="shared" si="0"/>
        <v>960</v>
      </c>
    </row>
    <row r="13" spans="2:8" ht="15.75" thickBot="1" x14ac:dyDescent="0.3">
      <c r="B13" s="104" t="s">
        <v>247</v>
      </c>
      <c r="C13" s="7" t="s">
        <v>248</v>
      </c>
      <c r="D13" s="7" t="s">
        <v>186</v>
      </c>
      <c r="E13" s="7">
        <v>1</v>
      </c>
      <c r="F13" s="7">
        <v>12</v>
      </c>
      <c r="G13" s="7">
        <v>90</v>
      </c>
      <c r="H13" s="38">
        <f t="shared" si="0"/>
        <v>1080</v>
      </c>
    </row>
    <row r="14" spans="2:8" ht="15.75" thickBot="1" x14ac:dyDescent="0.3">
      <c r="B14" s="103" t="s">
        <v>249</v>
      </c>
      <c r="C14" s="105" t="s">
        <v>250</v>
      </c>
      <c r="D14" s="7" t="s">
        <v>62</v>
      </c>
      <c r="E14" s="7"/>
      <c r="F14" s="7"/>
      <c r="G14" s="7"/>
      <c r="H14" s="112">
        <f>SUM(H15:H19)</f>
        <v>3131.2</v>
      </c>
    </row>
    <row r="15" spans="2:8" ht="15.75" thickBot="1" x14ac:dyDescent="0.3">
      <c r="B15" s="104" t="s">
        <v>251</v>
      </c>
      <c r="C15" s="7" t="s">
        <v>194</v>
      </c>
      <c r="D15" s="7" t="s">
        <v>186</v>
      </c>
      <c r="E15" s="7">
        <v>19</v>
      </c>
      <c r="F15" s="7">
        <v>24</v>
      </c>
      <c r="G15" s="7">
        <v>1</v>
      </c>
      <c r="H15" s="38">
        <f t="shared" si="0"/>
        <v>456</v>
      </c>
    </row>
    <row r="16" spans="2:8" ht="15.75" thickBot="1" x14ac:dyDescent="0.3">
      <c r="B16" s="104" t="s">
        <v>252</v>
      </c>
      <c r="C16" s="7" t="s">
        <v>253</v>
      </c>
      <c r="D16" s="7" t="s">
        <v>254</v>
      </c>
      <c r="E16" s="7">
        <v>19</v>
      </c>
      <c r="F16" s="7">
        <v>4</v>
      </c>
      <c r="G16" s="7">
        <v>11</v>
      </c>
      <c r="H16" s="38">
        <f t="shared" si="0"/>
        <v>836</v>
      </c>
    </row>
    <row r="17" spans="2:12" ht="15.75" thickBot="1" x14ac:dyDescent="0.3">
      <c r="B17" s="104" t="s">
        <v>255</v>
      </c>
      <c r="C17" s="7" t="s">
        <v>256</v>
      </c>
      <c r="D17" s="7" t="s">
        <v>186</v>
      </c>
      <c r="E17" s="7">
        <v>19</v>
      </c>
      <c r="F17" s="7">
        <v>6</v>
      </c>
      <c r="G17" s="7">
        <v>5</v>
      </c>
      <c r="H17" s="38">
        <f t="shared" si="0"/>
        <v>570</v>
      </c>
    </row>
    <row r="18" spans="2:12" ht="15.75" thickBot="1" x14ac:dyDescent="0.3">
      <c r="B18" s="104" t="s">
        <v>257</v>
      </c>
      <c r="C18" s="7" t="s">
        <v>196</v>
      </c>
      <c r="D18" s="7" t="s">
        <v>186</v>
      </c>
      <c r="E18" s="7">
        <v>19</v>
      </c>
      <c r="F18" s="7">
        <v>24</v>
      </c>
      <c r="G18" s="7">
        <v>0.7</v>
      </c>
      <c r="H18" s="38">
        <f t="shared" si="0"/>
        <v>319.2</v>
      </c>
    </row>
    <row r="19" spans="2:12" ht="15.75" thickBot="1" x14ac:dyDescent="0.3">
      <c r="B19" s="104" t="s">
        <v>258</v>
      </c>
      <c r="C19" s="7" t="s">
        <v>259</v>
      </c>
      <c r="D19" s="7" t="s">
        <v>62</v>
      </c>
      <c r="E19" s="7">
        <v>19</v>
      </c>
      <c r="F19" s="7">
        <v>1</v>
      </c>
      <c r="G19" s="7">
        <v>50</v>
      </c>
      <c r="H19" s="38">
        <f t="shared" si="0"/>
        <v>950</v>
      </c>
    </row>
    <row r="20" spans="2:12" ht="29.25" thickBot="1" x14ac:dyDescent="0.3">
      <c r="B20" s="103" t="s">
        <v>260</v>
      </c>
      <c r="C20" s="105" t="s">
        <v>261</v>
      </c>
      <c r="D20" s="7" t="s">
        <v>62</v>
      </c>
      <c r="E20" s="7"/>
      <c r="F20" s="7"/>
      <c r="G20" s="7"/>
      <c r="H20" s="112">
        <f>+H21+H22</f>
        <v>22250</v>
      </c>
    </row>
    <row r="21" spans="2:12" ht="15.75" thickBot="1" x14ac:dyDescent="0.3">
      <c r="B21" s="104" t="s">
        <v>262</v>
      </c>
      <c r="C21" s="7" t="s">
        <v>263</v>
      </c>
      <c r="D21" s="7" t="s">
        <v>186</v>
      </c>
      <c r="E21" s="7">
        <v>1</v>
      </c>
      <c r="F21" s="7">
        <v>8</v>
      </c>
      <c r="G21" s="38">
        <v>2500</v>
      </c>
      <c r="H21" s="38">
        <f t="shared" si="0"/>
        <v>20000</v>
      </c>
    </row>
    <row r="22" spans="2:12" ht="15.75" thickBot="1" x14ac:dyDescent="0.3">
      <c r="B22" s="104" t="s">
        <v>264</v>
      </c>
      <c r="C22" s="7" t="s">
        <v>265</v>
      </c>
      <c r="D22" s="7" t="s">
        <v>186</v>
      </c>
      <c r="E22" s="7">
        <v>1</v>
      </c>
      <c r="F22" s="7">
        <v>3</v>
      </c>
      <c r="G22" s="7">
        <v>750</v>
      </c>
      <c r="H22" s="38">
        <f t="shared" si="0"/>
        <v>2250</v>
      </c>
    </row>
    <row r="23" spans="2:12" ht="15.75" thickBot="1" x14ac:dyDescent="0.3">
      <c r="B23" s="103" t="s">
        <v>266</v>
      </c>
      <c r="C23" s="186" t="s">
        <v>267</v>
      </c>
      <c r="D23" s="187"/>
      <c r="E23" s="187"/>
      <c r="F23" s="187"/>
      <c r="G23" s="187"/>
      <c r="H23" s="188"/>
    </row>
    <row r="24" spans="2:12" ht="15.75" thickBot="1" x14ac:dyDescent="0.3">
      <c r="B24" s="103" t="s">
        <v>231</v>
      </c>
      <c r="C24" s="105" t="s">
        <v>268</v>
      </c>
      <c r="D24" s="7" t="s">
        <v>189</v>
      </c>
      <c r="E24" s="7"/>
      <c r="F24" s="7"/>
      <c r="G24" s="7"/>
      <c r="H24" s="112">
        <f>+H25</f>
        <v>2850</v>
      </c>
    </row>
    <row r="25" spans="2:12" ht="15.75" thickBot="1" x14ac:dyDescent="0.3">
      <c r="B25" s="104" t="s">
        <v>233</v>
      </c>
      <c r="C25" s="7" t="s">
        <v>269</v>
      </c>
      <c r="D25" s="7" t="s">
        <v>189</v>
      </c>
      <c r="E25" s="7">
        <v>19</v>
      </c>
      <c r="F25" s="7">
        <v>1</v>
      </c>
      <c r="G25" s="7">
        <v>150</v>
      </c>
      <c r="H25" s="38">
        <f t="shared" ref="H25:H35" si="1">+E25*F25*G25</f>
        <v>2850</v>
      </c>
    </row>
    <row r="26" spans="2:12" ht="15.75" thickBot="1" x14ac:dyDescent="0.3">
      <c r="B26" s="103" t="s">
        <v>241</v>
      </c>
      <c r="C26" s="105" t="s">
        <v>270</v>
      </c>
      <c r="D26" s="7" t="s">
        <v>189</v>
      </c>
      <c r="E26" s="7"/>
      <c r="F26" s="7"/>
      <c r="G26" s="7"/>
      <c r="H26" s="112">
        <f>+H27+H28+H29</f>
        <v>3002</v>
      </c>
    </row>
    <row r="27" spans="2:12" ht="15.75" thickBot="1" x14ac:dyDescent="0.3">
      <c r="B27" s="104" t="s">
        <v>243</v>
      </c>
      <c r="C27" s="7" t="s">
        <v>271</v>
      </c>
      <c r="D27" s="7" t="s">
        <v>189</v>
      </c>
      <c r="E27" s="7">
        <v>19</v>
      </c>
      <c r="F27" s="7">
        <v>1</v>
      </c>
      <c r="G27" s="7">
        <v>59</v>
      </c>
      <c r="H27" s="38">
        <f t="shared" si="1"/>
        <v>1121</v>
      </c>
    </row>
    <row r="28" spans="2:12" ht="15.75" thickBot="1" x14ac:dyDescent="0.3">
      <c r="B28" s="104" t="s">
        <v>245</v>
      </c>
      <c r="C28" s="7" t="s">
        <v>272</v>
      </c>
      <c r="D28" s="7" t="s">
        <v>189</v>
      </c>
      <c r="E28" s="7">
        <v>19</v>
      </c>
      <c r="F28" s="7">
        <v>1</v>
      </c>
      <c r="G28" s="7">
        <v>40</v>
      </c>
      <c r="H28" s="38">
        <f t="shared" si="1"/>
        <v>760</v>
      </c>
      <c r="L28">
        <v>19959500</v>
      </c>
    </row>
    <row r="29" spans="2:12" ht="15.75" thickBot="1" x14ac:dyDescent="0.3">
      <c r="B29" s="104" t="s">
        <v>247</v>
      </c>
      <c r="C29" s="7" t="s">
        <v>273</v>
      </c>
      <c r="D29" s="7" t="s">
        <v>189</v>
      </c>
      <c r="E29" s="7">
        <v>19</v>
      </c>
      <c r="F29" s="7">
        <v>1</v>
      </c>
      <c r="G29" s="7">
        <v>59</v>
      </c>
      <c r="H29" s="38">
        <f t="shared" si="1"/>
        <v>1121</v>
      </c>
    </row>
    <row r="30" spans="2:12" ht="15.75" thickBot="1" x14ac:dyDescent="0.3">
      <c r="B30" s="103" t="s">
        <v>249</v>
      </c>
      <c r="C30" s="105" t="s">
        <v>274</v>
      </c>
      <c r="D30" s="7" t="s">
        <v>189</v>
      </c>
      <c r="E30" s="7"/>
      <c r="F30" s="7"/>
      <c r="G30" s="7"/>
      <c r="H30" s="112">
        <f>+H31+H32</f>
        <v>6650</v>
      </c>
    </row>
    <row r="31" spans="2:12" ht="30.75" thickBot="1" x14ac:dyDescent="0.3">
      <c r="B31" s="104" t="s">
        <v>251</v>
      </c>
      <c r="C31" s="7" t="s">
        <v>275</v>
      </c>
      <c r="D31" s="7" t="s">
        <v>189</v>
      </c>
      <c r="E31" s="7">
        <v>19</v>
      </c>
      <c r="F31" s="7">
        <v>1</v>
      </c>
      <c r="G31" s="7">
        <v>200</v>
      </c>
      <c r="H31" s="38">
        <f t="shared" si="1"/>
        <v>3800</v>
      </c>
    </row>
    <row r="32" spans="2:12" ht="15.75" thickBot="1" x14ac:dyDescent="0.3">
      <c r="B32" s="104" t="s">
        <v>252</v>
      </c>
      <c r="C32" s="7" t="s">
        <v>276</v>
      </c>
      <c r="D32" s="7" t="s">
        <v>189</v>
      </c>
      <c r="E32" s="7">
        <v>19</v>
      </c>
      <c r="F32" s="7">
        <v>1</v>
      </c>
      <c r="G32" s="7">
        <v>150</v>
      </c>
      <c r="H32" s="38">
        <f t="shared" si="1"/>
        <v>2850</v>
      </c>
    </row>
    <row r="33" spans="2:8" ht="15.75" thickBot="1" x14ac:dyDescent="0.3">
      <c r="B33" s="103" t="s">
        <v>277</v>
      </c>
      <c r="C33" s="186" t="s">
        <v>278</v>
      </c>
      <c r="D33" s="187"/>
      <c r="E33" s="187"/>
      <c r="F33" s="187"/>
      <c r="G33" s="187"/>
      <c r="H33" s="188"/>
    </row>
    <row r="34" spans="2:8" ht="45.75" thickBot="1" x14ac:dyDescent="0.3">
      <c r="B34" s="104">
        <v>1</v>
      </c>
      <c r="C34" s="7" t="s">
        <v>279</v>
      </c>
      <c r="D34" s="7" t="s">
        <v>280</v>
      </c>
      <c r="E34" s="7">
        <v>1</v>
      </c>
      <c r="F34" s="109">
        <v>5.0000000000000001E-4</v>
      </c>
      <c r="G34" s="113">
        <v>19959500</v>
      </c>
      <c r="H34" s="38">
        <f t="shared" si="1"/>
        <v>9979.75</v>
      </c>
    </row>
    <row r="35" spans="2:8" ht="30.75" thickBot="1" x14ac:dyDescent="0.3">
      <c r="B35" s="104">
        <v>2</v>
      </c>
      <c r="C35" s="7" t="s">
        <v>281</v>
      </c>
      <c r="D35" s="7" t="s">
        <v>280</v>
      </c>
      <c r="E35" s="7">
        <v>1</v>
      </c>
      <c r="F35" s="109">
        <v>2E-3</v>
      </c>
      <c r="G35" s="113">
        <v>16366790</v>
      </c>
      <c r="H35" s="38">
        <f t="shared" si="1"/>
        <v>32733.58</v>
      </c>
    </row>
    <row r="36" spans="2:8" ht="15.75" thickBot="1" x14ac:dyDescent="0.3">
      <c r="B36" s="103" t="s">
        <v>282</v>
      </c>
      <c r="C36" s="186" t="s">
        <v>283</v>
      </c>
      <c r="D36" s="187"/>
      <c r="E36" s="187"/>
      <c r="F36" s="187"/>
      <c r="G36" s="187"/>
      <c r="H36" s="188"/>
    </row>
    <row r="37" spans="2:8" ht="15.75" thickBot="1" x14ac:dyDescent="0.3">
      <c r="B37" s="103" t="s">
        <v>231</v>
      </c>
      <c r="C37" s="105" t="s">
        <v>284</v>
      </c>
      <c r="D37" s="7" t="s">
        <v>280</v>
      </c>
      <c r="E37" s="7"/>
      <c r="F37" s="7"/>
      <c r="G37" s="7"/>
      <c r="H37" s="112">
        <f>+H38+H39</f>
        <v>3000</v>
      </c>
    </row>
    <row r="38" spans="2:8" ht="15.75" thickBot="1" x14ac:dyDescent="0.3">
      <c r="B38" s="104" t="s">
        <v>233</v>
      </c>
      <c r="C38" s="7" t="s">
        <v>285</v>
      </c>
      <c r="D38" s="7" t="s">
        <v>62</v>
      </c>
      <c r="E38" s="7">
        <v>1</v>
      </c>
      <c r="F38" s="7">
        <v>1</v>
      </c>
      <c r="G38" s="38">
        <v>2000</v>
      </c>
      <c r="H38" s="38">
        <f t="shared" ref="H38:H44" si="2">+E38*F38*G38</f>
        <v>2000</v>
      </c>
    </row>
    <row r="39" spans="2:8" ht="15.75" thickBot="1" x14ac:dyDescent="0.3">
      <c r="B39" s="104" t="s">
        <v>235</v>
      </c>
      <c r="C39" s="7" t="s">
        <v>286</v>
      </c>
      <c r="D39" s="7" t="s">
        <v>62</v>
      </c>
      <c r="E39" s="7">
        <v>1</v>
      </c>
      <c r="F39" s="7">
        <v>1</v>
      </c>
      <c r="G39" s="38">
        <v>1000</v>
      </c>
      <c r="H39" s="38">
        <f t="shared" si="2"/>
        <v>1000</v>
      </c>
    </row>
    <row r="40" spans="2:8" ht="15.75" thickBot="1" x14ac:dyDescent="0.3">
      <c r="B40" s="103" t="s">
        <v>241</v>
      </c>
      <c r="C40" s="105" t="s">
        <v>287</v>
      </c>
      <c r="D40" s="7" t="s">
        <v>280</v>
      </c>
      <c r="E40" s="7"/>
      <c r="F40" s="7"/>
      <c r="G40" s="7"/>
      <c r="H40" s="112">
        <f>+H41+H42</f>
        <v>2000</v>
      </c>
    </row>
    <row r="41" spans="2:8" ht="15.75" thickBot="1" x14ac:dyDescent="0.3">
      <c r="B41" s="104" t="s">
        <v>243</v>
      </c>
      <c r="C41" s="7" t="s">
        <v>288</v>
      </c>
      <c r="D41" s="7" t="s">
        <v>62</v>
      </c>
      <c r="E41" s="7">
        <v>1</v>
      </c>
      <c r="F41" s="7">
        <v>1</v>
      </c>
      <c r="G41" s="38">
        <v>1500</v>
      </c>
      <c r="H41" s="38">
        <f t="shared" si="2"/>
        <v>1500</v>
      </c>
    </row>
    <row r="42" spans="2:8" ht="15.75" thickBot="1" x14ac:dyDescent="0.3">
      <c r="B42" s="104" t="s">
        <v>245</v>
      </c>
      <c r="C42" s="7" t="s">
        <v>289</v>
      </c>
      <c r="D42" s="7" t="s">
        <v>62</v>
      </c>
      <c r="E42" s="7">
        <v>1</v>
      </c>
      <c r="F42" s="7">
        <v>1</v>
      </c>
      <c r="G42" s="7">
        <v>500</v>
      </c>
      <c r="H42" s="38">
        <f t="shared" si="2"/>
        <v>500</v>
      </c>
    </row>
    <row r="43" spans="2:8" ht="29.25" thickBot="1" x14ac:dyDescent="0.3">
      <c r="B43" s="103" t="s">
        <v>249</v>
      </c>
      <c r="C43" s="105" t="s">
        <v>290</v>
      </c>
      <c r="D43" s="7" t="s">
        <v>280</v>
      </c>
      <c r="E43" s="7"/>
      <c r="F43" s="7"/>
      <c r="G43" s="7"/>
      <c r="H43" s="112">
        <f>+H44</f>
        <v>500</v>
      </c>
    </row>
    <row r="44" spans="2:8" ht="15.75" thickBot="1" x14ac:dyDescent="0.3">
      <c r="B44" s="104" t="s">
        <v>251</v>
      </c>
      <c r="C44" s="7" t="s">
        <v>291</v>
      </c>
      <c r="D44" s="7" t="s">
        <v>62</v>
      </c>
      <c r="E44" s="7">
        <v>1</v>
      </c>
      <c r="F44" s="7">
        <v>1</v>
      </c>
      <c r="G44" s="7">
        <v>500</v>
      </c>
      <c r="H44" s="38">
        <f t="shared" si="2"/>
        <v>500</v>
      </c>
    </row>
    <row r="45" spans="2:8" ht="15.75" thickBot="1" x14ac:dyDescent="0.3">
      <c r="B45" s="194"/>
      <c r="C45" s="195"/>
      <c r="D45" s="195"/>
      <c r="E45" s="195"/>
      <c r="F45" s="195"/>
      <c r="G45" s="195"/>
      <c r="H45" s="196"/>
    </row>
    <row r="46" spans="2:8" ht="15.75" thickBot="1" x14ac:dyDescent="0.3">
      <c r="B46" s="191" t="s">
        <v>292</v>
      </c>
      <c r="C46" s="192"/>
      <c r="D46" s="192"/>
      <c r="E46" s="192"/>
      <c r="F46" s="192"/>
      <c r="G46" s="193"/>
      <c r="H46" s="114">
        <f>+H43+H40+H30+H26+H24+H20+H14+H5+H34+H35</f>
        <v>105886.53</v>
      </c>
    </row>
    <row r="48" spans="2:8" ht="15.75" thickBot="1" x14ac:dyDescent="0.3"/>
    <row r="49" spans="2:8" ht="15" customHeight="1" x14ac:dyDescent="0.25">
      <c r="B49" s="189" t="s">
        <v>223</v>
      </c>
      <c r="C49" s="189" t="s">
        <v>224</v>
      </c>
      <c r="D49" s="189" t="s">
        <v>20</v>
      </c>
      <c r="E49" s="110" t="s">
        <v>225</v>
      </c>
      <c r="F49" s="189" t="s">
        <v>226</v>
      </c>
      <c r="G49" s="189" t="s">
        <v>227</v>
      </c>
      <c r="H49" s="189" t="s">
        <v>228</v>
      </c>
    </row>
    <row r="50" spans="2:8" ht="15.75" thickBot="1" x14ac:dyDescent="0.3">
      <c r="B50" s="190"/>
      <c r="C50" s="190"/>
      <c r="D50" s="190"/>
      <c r="E50" s="111" t="s">
        <v>224</v>
      </c>
      <c r="F50" s="190"/>
      <c r="G50" s="190"/>
      <c r="H50" s="190"/>
    </row>
    <row r="51" spans="2:8" ht="15.75" thickBot="1" x14ac:dyDescent="0.3">
      <c r="B51" s="101" t="s">
        <v>229</v>
      </c>
      <c r="C51" s="47" t="s">
        <v>293</v>
      </c>
      <c r="D51" s="51"/>
      <c r="E51" s="51"/>
      <c r="F51" s="51"/>
      <c r="G51" s="51"/>
      <c r="H51" s="51"/>
    </row>
    <row r="52" spans="2:8" ht="15.75" thickBot="1" x14ac:dyDescent="0.3">
      <c r="B52" s="101" t="s">
        <v>294</v>
      </c>
      <c r="C52" s="47" t="s">
        <v>295</v>
      </c>
      <c r="D52" s="51"/>
      <c r="E52" s="51"/>
      <c r="F52" s="51"/>
      <c r="G52" s="51"/>
      <c r="H52" s="51"/>
    </row>
    <row r="53" spans="2:8" ht="30.75" thickBot="1" x14ac:dyDescent="0.3">
      <c r="B53" s="101">
        <v>1</v>
      </c>
      <c r="C53" s="51" t="s">
        <v>296</v>
      </c>
      <c r="D53" s="108" t="s">
        <v>297</v>
      </c>
      <c r="E53" s="6">
        <v>19</v>
      </c>
      <c r="F53" s="6">
        <v>1</v>
      </c>
      <c r="G53" s="7">
        <v>6000</v>
      </c>
      <c r="H53" s="107">
        <v>114000</v>
      </c>
    </row>
    <row r="54" spans="2:8" ht="15.75" thickBot="1" x14ac:dyDescent="0.3">
      <c r="B54" s="101">
        <v>2</v>
      </c>
      <c r="C54" s="51" t="s">
        <v>298</v>
      </c>
      <c r="D54" s="108" t="s">
        <v>297</v>
      </c>
      <c r="E54" s="6">
        <v>19</v>
      </c>
      <c r="F54" s="6">
        <v>2</v>
      </c>
      <c r="G54" s="7">
        <v>3500</v>
      </c>
      <c r="H54" s="107">
        <v>133000</v>
      </c>
    </row>
    <row r="55" spans="2:8" ht="15.75" thickBot="1" x14ac:dyDescent="0.3">
      <c r="B55" s="101">
        <v>3</v>
      </c>
      <c r="C55" s="51" t="s">
        <v>299</v>
      </c>
      <c r="D55" s="108" t="s">
        <v>297</v>
      </c>
      <c r="E55" s="6">
        <v>19</v>
      </c>
      <c r="F55" s="6">
        <v>1</v>
      </c>
      <c r="G55" s="7">
        <v>2000</v>
      </c>
      <c r="H55" s="107">
        <v>38000</v>
      </c>
    </row>
    <row r="56" spans="2:8" ht="15.75" thickBot="1" x14ac:dyDescent="0.3">
      <c r="B56" s="101">
        <v>4</v>
      </c>
      <c r="C56" s="51" t="s">
        <v>300</v>
      </c>
      <c r="D56" s="108" t="s">
        <v>297</v>
      </c>
      <c r="E56" s="6">
        <v>19</v>
      </c>
      <c r="F56" s="6">
        <v>2</v>
      </c>
      <c r="G56" s="7">
        <v>1500</v>
      </c>
      <c r="H56" s="107">
        <v>57000</v>
      </c>
    </row>
    <row r="57" spans="2:8" ht="15.75" thickBot="1" x14ac:dyDescent="0.3">
      <c r="B57" s="101">
        <v>5</v>
      </c>
      <c r="C57" s="51" t="s">
        <v>301</v>
      </c>
      <c r="D57" s="108" t="s">
        <v>297</v>
      </c>
      <c r="E57" s="6">
        <v>19</v>
      </c>
      <c r="F57" s="6">
        <v>2</v>
      </c>
      <c r="G57" s="7">
        <v>1500</v>
      </c>
      <c r="H57" s="107">
        <v>57000</v>
      </c>
    </row>
    <row r="58" spans="2:8" ht="15.75" thickBot="1" x14ac:dyDescent="0.3">
      <c r="B58" s="101">
        <v>6</v>
      </c>
      <c r="C58" s="51" t="s">
        <v>302</v>
      </c>
      <c r="D58" s="108" t="s">
        <v>297</v>
      </c>
      <c r="E58" s="6">
        <v>19</v>
      </c>
      <c r="F58" s="6">
        <v>2</v>
      </c>
      <c r="G58" s="7">
        <v>1200</v>
      </c>
      <c r="H58" s="107">
        <v>45600</v>
      </c>
    </row>
    <row r="59" spans="2:8" ht="15.75" thickBot="1" x14ac:dyDescent="0.3">
      <c r="B59" s="37"/>
      <c r="C59" s="51"/>
      <c r="D59" s="51"/>
      <c r="E59" s="51"/>
      <c r="F59" s="51"/>
      <c r="G59" s="51"/>
      <c r="H59" s="51"/>
    </row>
    <row r="60" spans="2:8" ht="29.25" thickBot="1" x14ac:dyDescent="0.3">
      <c r="B60" s="101" t="s">
        <v>303</v>
      </c>
      <c r="C60" s="47" t="s">
        <v>304</v>
      </c>
      <c r="D60" s="51"/>
      <c r="E60" s="51"/>
      <c r="F60" s="51"/>
      <c r="G60" s="51"/>
      <c r="H60" s="51"/>
    </row>
    <row r="61" spans="2:8" ht="15.75" thickBot="1" x14ac:dyDescent="0.3">
      <c r="B61" s="101">
        <v>1</v>
      </c>
      <c r="C61" s="51" t="s">
        <v>305</v>
      </c>
      <c r="D61" s="108" t="s">
        <v>297</v>
      </c>
      <c r="E61" s="6">
        <v>19</v>
      </c>
      <c r="F61" s="6">
        <v>1</v>
      </c>
      <c r="G61" s="7">
        <v>5000</v>
      </c>
      <c r="H61" s="107">
        <v>95000</v>
      </c>
    </row>
    <row r="62" spans="2:8" ht="15.75" thickBot="1" x14ac:dyDescent="0.3">
      <c r="B62" s="101">
        <v>2</v>
      </c>
      <c r="C62" s="51" t="s">
        <v>306</v>
      </c>
      <c r="D62" s="108" t="s">
        <v>297</v>
      </c>
      <c r="E62" s="6">
        <v>19</v>
      </c>
      <c r="F62" s="6">
        <v>1</v>
      </c>
      <c r="G62" s="7">
        <v>500</v>
      </c>
      <c r="H62" s="107">
        <v>9500</v>
      </c>
    </row>
    <row r="63" spans="2:8" ht="15.75" thickBot="1" x14ac:dyDescent="0.3">
      <c r="B63" s="37"/>
      <c r="C63" s="51"/>
      <c r="D63" s="51"/>
      <c r="E63" s="51"/>
      <c r="F63" s="51"/>
      <c r="G63" s="51"/>
      <c r="H63" s="51"/>
    </row>
    <row r="64" spans="2:8" ht="15.75" thickBot="1" x14ac:dyDescent="0.3">
      <c r="B64" s="101" t="s">
        <v>307</v>
      </c>
      <c r="C64" s="47" t="s">
        <v>308</v>
      </c>
      <c r="D64" s="51"/>
      <c r="E64" s="51"/>
      <c r="F64" s="51"/>
      <c r="G64" s="51"/>
      <c r="H64" s="51"/>
    </row>
    <row r="65" spans="2:8" ht="30.75" thickBot="1" x14ac:dyDescent="0.3">
      <c r="B65" s="101">
        <v>1</v>
      </c>
      <c r="C65" s="51" t="s">
        <v>309</v>
      </c>
      <c r="D65" s="108" t="s">
        <v>62</v>
      </c>
      <c r="E65" s="115">
        <v>1</v>
      </c>
      <c r="F65" s="6">
        <v>147</v>
      </c>
      <c r="G65" s="7">
        <v>15</v>
      </c>
      <c r="H65" s="107">
        <v>2205</v>
      </c>
    </row>
    <row r="66" spans="2:8" ht="15.75" thickBot="1" x14ac:dyDescent="0.3">
      <c r="B66" s="37"/>
      <c r="C66" s="51"/>
      <c r="D66" s="51"/>
      <c r="E66" s="51"/>
      <c r="F66" s="51"/>
      <c r="G66" s="51"/>
      <c r="H66" s="51"/>
    </row>
    <row r="67" spans="2:8" ht="15.75" thickBot="1" x14ac:dyDescent="0.3">
      <c r="B67" s="101" t="s">
        <v>310</v>
      </c>
      <c r="C67" s="47" t="s">
        <v>311</v>
      </c>
      <c r="D67" s="51"/>
      <c r="E67" s="51"/>
      <c r="F67" s="51"/>
      <c r="G67" s="51"/>
      <c r="H67" s="51"/>
    </row>
    <row r="68" spans="2:8" ht="45.75" thickBot="1" x14ac:dyDescent="0.3">
      <c r="B68" s="101">
        <v>1</v>
      </c>
      <c r="C68" s="51" t="s">
        <v>312</v>
      </c>
      <c r="D68" s="108" t="s">
        <v>313</v>
      </c>
      <c r="E68" s="115">
        <v>1</v>
      </c>
      <c r="F68" s="6">
        <v>1</v>
      </c>
      <c r="G68" s="38">
        <v>62261.77</v>
      </c>
      <c r="H68" s="107">
        <v>62261.77</v>
      </c>
    </row>
    <row r="69" spans="2:8" ht="30.75" thickBot="1" x14ac:dyDescent="0.3">
      <c r="B69" s="101">
        <v>2</v>
      </c>
      <c r="C69" s="51" t="s">
        <v>314</v>
      </c>
      <c r="D69" s="108" t="s">
        <v>297</v>
      </c>
      <c r="E69" s="6">
        <v>19</v>
      </c>
      <c r="F69" s="6">
        <v>1</v>
      </c>
      <c r="G69" s="38">
        <v>62261.77</v>
      </c>
      <c r="H69" s="107">
        <v>62261.77</v>
      </c>
    </row>
    <row r="70" spans="2:8" ht="45.75" thickBot="1" x14ac:dyDescent="0.3">
      <c r="B70" s="101">
        <v>3</v>
      </c>
      <c r="C70" s="51" t="s">
        <v>315</v>
      </c>
      <c r="D70" s="108" t="s">
        <v>297</v>
      </c>
      <c r="E70" s="6">
        <v>19</v>
      </c>
      <c r="F70" s="6">
        <v>1</v>
      </c>
      <c r="G70" s="38">
        <v>117198.63</v>
      </c>
      <c r="H70" s="107">
        <v>117198.63</v>
      </c>
    </row>
    <row r="71" spans="2:8" ht="30.75" thickBot="1" x14ac:dyDescent="0.3">
      <c r="B71" s="101">
        <v>4</v>
      </c>
      <c r="C71" s="51" t="s">
        <v>316</v>
      </c>
      <c r="D71" s="108" t="s">
        <v>297</v>
      </c>
      <c r="E71" s="6">
        <v>19</v>
      </c>
      <c r="F71" s="6">
        <v>1</v>
      </c>
      <c r="G71" s="38">
        <v>22502.14</v>
      </c>
      <c r="H71" s="107">
        <v>22502.14</v>
      </c>
    </row>
    <row r="72" spans="2:8" ht="15.75" thickBot="1" x14ac:dyDescent="0.3">
      <c r="B72" s="37"/>
      <c r="C72" s="51"/>
      <c r="D72" s="51"/>
      <c r="E72" s="51"/>
      <c r="F72" s="51"/>
      <c r="G72" s="51"/>
      <c r="H72" s="51"/>
    </row>
    <row r="73" spans="2:8" ht="15.75" thickBot="1" x14ac:dyDescent="0.3">
      <c r="B73" s="101" t="s">
        <v>317</v>
      </c>
      <c r="C73" s="47" t="s">
        <v>318</v>
      </c>
      <c r="D73" s="51"/>
      <c r="E73" s="51"/>
      <c r="F73" s="51"/>
      <c r="G73" s="51"/>
      <c r="H73" s="51"/>
    </row>
    <row r="74" spans="2:8" ht="15.75" thickBot="1" x14ac:dyDescent="0.3">
      <c r="B74" s="101">
        <v>1</v>
      </c>
      <c r="C74" s="51" t="s">
        <v>319</v>
      </c>
      <c r="D74" s="108" t="s">
        <v>62</v>
      </c>
      <c r="E74" s="115">
        <v>1</v>
      </c>
      <c r="F74" s="51"/>
      <c r="G74" s="38">
        <v>14503.33</v>
      </c>
      <c r="H74" s="107">
        <v>14503.33</v>
      </c>
    </row>
    <row r="75" spans="2:8" ht="15.75" thickBot="1" x14ac:dyDescent="0.3">
      <c r="B75" s="101">
        <v>2</v>
      </c>
      <c r="C75" s="51" t="s">
        <v>320</v>
      </c>
      <c r="D75" s="108" t="s">
        <v>62</v>
      </c>
      <c r="E75" s="115">
        <v>1</v>
      </c>
      <c r="F75" s="51"/>
      <c r="G75" s="38">
        <v>14938.43</v>
      </c>
      <c r="H75" s="107">
        <v>14938.43</v>
      </c>
    </row>
    <row r="76" spans="2:8" ht="30.75" thickBot="1" x14ac:dyDescent="0.3">
      <c r="B76" s="101">
        <v>3</v>
      </c>
      <c r="C76" s="51" t="s">
        <v>321</v>
      </c>
      <c r="D76" s="108" t="s">
        <v>62</v>
      </c>
      <c r="E76" s="115">
        <v>1</v>
      </c>
      <c r="F76" s="51"/>
      <c r="G76" s="38">
        <v>20119.099999999999</v>
      </c>
      <c r="H76" s="107">
        <v>20119.099999999999</v>
      </c>
    </row>
    <row r="77" spans="2:8" ht="15.75" thickBot="1" x14ac:dyDescent="0.3">
      <c r="B77" s="37"/>
      <c r="C77" s="51"/>
      <c r="D77" s="108" t="s">
        <v>62</v>
      </c>
      <c r="E77" s="115">
        <v>1</v>
      </c>
      <c r="F77" s="51"/>
      <c r="G77" s="38">
        <v>3219.06</v>
      </c>
      <c r="H77" s="107">
        <v>3219.06</v>
      </c>
    </row>
    <row r="78" spans="2:8" ht="15.75" customHeight="1" thickBot="1" x14ac:dyDescent="0.3">
      <c r="B78" s="191" t="s">
        <v>322</v>
      </c>
      <c r="C78" s="192"/>
      <c r="D78" s="192"/>
      <c r="E78" s="192"/>
      <c r="F78" s="192"/>
      <c r="G78" s="193"/>
      <c r="H78" s="116">
        <v>868309.23</v>
      </c>
    </row>
  </sheetData>
  <mergeCells count="19">
    <mergeCell ref="B78:G78"/>
    <mergeCell ref="C4:H4"/>
    <mergeCell ref="C23:H23"/>
    <mergeCell ref="C33:H33"/>
    <mergeCell ref="C36:H36"/>
    <mergeCell ref="B45:H45"/>
    <mergeCell ref="B46:G46"/>
    <mergeCell ref="F49:F50"/>
    <mergeCell ref="G49:G50"/>
    <mergeCell ref="H49:H50"/>
    <mergeCell ref="B49:B50"/>
    <mergeCell ref="C49:C50"/>
    <mergeCell ref="D49:D50"/>
    <mergeCell ref="H2:H3"/>
    <mergeCell ref="B2:B3"/>
    <mergeCell ref="C2:C3"/>
    <mergeCell ref="D2:D3"/>
    <mergeCell ref="F2:F3"/>
    <mergeCell ref="G2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42362-4E0A-47C8-8C44-0D650E1BD638}">
  <dimension ref="B2:I83"/>
  <sheetViews>
    <sheetView zoomScaleNormal="100" workbookViewId="0">
      <selection activeCell="C20" sqref="C20"/>
    </sheetView>
  </sheetViews>
  <sheetFormatPr baseColWidth="10" defaultRowHeight="15" x14ac:dyDescent="0.25"/>
  <cols>
    <col min="1" max="1" width="11.42578125" style="1"/>
    <col min="2" max="2" width="11.5703125" style="1" bestFit="1" customWidth="1"/>
    <col min="3" max="3" width="40.7109375" style="39" customWidth="1"/>
    <col min="4" max="4" width="14.140625" style="1" bestFit="1" customWidth="1"/>
    <col min="5" max="6" width="11.5703125" style="1" bestFit="1" customWidth="1"/>
    <col min="7" max="7" width="14.85546875" style="1" customWidth="1"/>
    <col min="8" max="16384" width="11.42578125" style="1"/>
  </cols>
  <sheetData>
    <row r="2" spans="2:9" x14ac:dyDescent="0.25">
      <c r="B2" s="126" t="s">
        <v>223</v>
      </c>
      <c r="C2" s="49" t="s">
        <v>224</v>
      </c>
      <c r="D2" s="126" t="s">
        <v>20</v>
      </c>
      <c r="E2" s="126" t="s">
        <v>323</v>
      </c>
      <c r="F2" s="126" t="s">
        <v>324</v>
      </c>
      <c r="G2" s="126" t="s">
        <v>325</v>
      </c>
    </row>
    <row r="3" spans="2:9" x14ac:dyDescent="0.25">
      <c r="B3" s="127">
        <v>1</v>
      </c>
      <c r="C3" s="132" t="s">
        <v>3</v>
      </c>
      <c r="D3" s="125"/>
      <c r="E3" s="125"/>
      <c r="F3" s="125"/>
      <c r="G3" s="128">
        <f>+G4+G5</f>
        <v>6347.9092000000001</v>
      </c>
    </row>
    <row r="4" spans="2:9" x14ac:dyDescent="0.25">
      <c r="B4" s="125">
        <v>1.01</v>
      </c>
      <c r="C4" s="53" t="s">
        <v>345</v>
      </c>
      <c r="D4" s="125" t="s">
        <v>186</v>
      </c>
      <c r="E4" s="125">
        <f>+Hoja4!E7</f>
        <v>2</v>
      </c>
      <c r="F4" s="125">
        <v>906.24</v>
      </c>
      <c r="G4" s="129">
        <f>+E4*F4</f>
        <v>1812.48</v>
      </c>
    </row>
    <row r="5" spans="2:9" ht="28.5" x14ac:dyDescent="0.25">
      <c r="B5" s="130">
        <v>1.02</v>
      </c>
      <c r="C5" s="133" t="s">
        <v>346</v>
      </c>
      <c r="D5" s="125"/>
      <c r="E5" s="125"/>
      <c r="F5" s="125"/>
      <c r="G5" s="131">
        <f>+G6+G7</f>
        <v>4535.4291999999996</v>
      </c>
    </row>
    <row r="6" spans="2:9" x14ac:dyDescent="0.25">
      <c r="B6" s="125" t="s">
        <v>5</v>
      </c>
      <c r="C6" s="53" t="s">
        <v>347</v>
      </c>
      <c r="D6" s="125" t="s">
        <v>62</v>
      </c>
      <c r="E6" s="125">
        <f>+Hoja4!E9</f>
        <v>1</v>
      </c>
      <c r="F6" s="129">
        <v>1</v>
      </c>
      <c r="G6" s="129">
        <f>+E6*F6</f>
        <v>1</v>
      </c>
      <c r="I6" s="39"/>
    </row>
    <row r="7" spans="2:9" x14ac:dyDescent="0.25">
      <c r="B7" s="125" t="s">
        <v>326</v>
      </c>
      <c r="C7" s="53" t="s">
        <v>108</v>
      </c>
      <c r="D7" s="125" t="s">
        <v>71</v>
      </c>
      <c r="E7" s="125">
        <f>+Hoja4!E10</f>
        <v>19.88</v>
      </c>
      <c r="F7" s="125">
        <v>228.09</v>
      </c>
      <c r="G7" s="129">
        <f>+E7*F7</f>
        <v>4534.4291999999996</v>
      </c>
    </row>
    <row r="8" spans="2:9" x14ac:dyDescent="0.25">
      <c r="B8" s="127">
        <v>2</v>
      </c>
      <c r="C8" s="132" t="s">
        <v>420</v>
      </c>
      <c r="D8" s="125"/>
      <c r="E8" s="125"/>
      <c r="F8" s="125"/>
      <c r="G8" s="128">
        <f>SUM(G9:G14)</f>
        <v>6094795.132646</v>
      </c>
    </row>
    <row r="9" spans="2:9" x14ac:dyDescent="0.25">
      <c r="B9" s="125">
        <v>2.0099999999999998</v>
      </c>
      <c r="C9" s="53" t="s">
        <v>120</v>
      </c>
      <c r="D9" s="125" t="s">
        <v>74</v>
      </c>
      <c r="E9" s="125">
        <f>+Hoja4!E12</f>
        <v>17.515000000000001</v>
      </c>
      <c r="F9" s="125">
        <v>945.04</v>
      </c>
      <c r="G9" s="129">
        <f t="shared" ref="G9:G14" si="0">+E9*F9</f>
        <v>16552.375599999999</v>
      </c>
    </row>
    <row r="10" spans="2:9" x14ac:dyDescent="0.25">
      <c r="B10" s="125">
        <v>2.02</v>
      </c>
      <c r="C10" s="53" t="s">
        <v>348</v>
      </c>
      <c r="D10" s="125" t="s">
        <v>76</v>
      </c>
      <c r="E10" s="129">
        <f>+Hoja4!E13</f>
        <v>515411.6</v>
      </c>
      <c r="F10" s="125">
        <v>2.56</v>
      </c>
      <c r="G10" s="129">
        <f t="shared" si="0"/>
        <v>1319453.696</v>
      </c>
    </row>
    <row r="11" spans="2:9" x14ac:dyDescent="0.25">
      <c r="B11" s="125">
        <v>2.0299999999999998</v>
      </c>
      <c r="C11" s="53" t="s">
        <v>349</v>
      </c>
      <c r="D11" s="125" t="s">
        <v>76</v>
      </c>
      <c r="E11" s="129">
        <f>+Hoja4!E14</f>
        <v>16955.023580000001</v>
      </c>
      <c r="F11" s="125">
        <v>5.3</v>
      </c>
      <c r="G11" s="129">
        <f t="shared" si="0"/>
        <v>89861.624974000006</v>
      </c>
    </row>
    <row r="12" spans="2:9" ht="30" x14ac:dyDescent="0.25">
      <c r="B12" s="125">
        <v>2.04</v>
      </c>
      <c r="C12" s="53" t="s">
        <v>350</v>
      </c>
      <c r="D12" s="125" t="s">
        <v>61</v>
      </c>
      <c r="E12" s="129">
        <f>+Hoja4!E15</f>
        <v>20681.664000000001</v>
      </c>
      <c r="F12" s="125">
        <v>1.32</v>
      </c>
      <c r="G12" s="129">
        <f t="shared" si="0"/>
        <v>27299.796480000001</v>
      </c>
    </row>
    <row r="13" spans="2:9" x14ac:dyDescent="0.25">
      <c r="B13" s="125">
        <v>2.0499999999999998</v>
      </c>
      <c r="C13" s="53" t="s">
        <v>351</v>
      </c>
      <c r="D13" s="125" t="s">
        <v>76</v>
      </c>
      <c r="E13" s="129">
        <f>+Hoja4!E16</f>
        <v>598147.89170000004</v>
      </c>
      <c r="F13" s="125">
        <v>2.12</v>
      </c>
      <c r="G13" s="129">
        <f t="shared" si="0"/>
        <v>1268073.5304040001</v>
      </c>
    </row>
    <row r="14" spans="2:9" x14ac:dyDescent="0.25">
      <c r="B14" s="125">
        <v>2.06</v>
      </c>
      <c r="C14" s="53" t="s">
        <v>352</v>
      </c>
      <c r="D14" s="125" t="s">
        <v>76</v>
      </c>
      <c r="E14" s="129">
        <f>+Hoja4!E16</f>
        <v>598147.89170000004</v>
      </c>
      <c r="F14" s="125">
        <v>5.64</v>
      </c>
      <c r="G14" s="129">
        <f t="shared" si="0"/>
        <v>3373554.1091880002</v>
      </c>
    </row>
    <row r="15" spans="2:9" x14ac:dyDescent="0.25">
      <c r="B15" s="127">
        <v>3</v>
      </c>
      <c r="C15" s="132" t="s">
        <v>114</v>
      </c>
      <c r="D15" s="125"/>
      <c r="E15" s="125"/>
      <c r="F15" s="125"/>
      <c r="G15" s="128">
        <f>+G16+G21+G26</f>
        <v>4214870.4210775997</v>
      </c>
    </row>
    <row r="16" spans="2:9" x14ac:dyDescent="0.25">
      <c r="B16" s="130">
        <v>3.01</v>
      </c>
      <c r="C16" s="133" t="s">
        <v>115</v>
      </c>
      <c r="D16" s="125"/>
      <c r="E16" s="125"/>
      <c r="F16" s="125"/>
      <c r="G16" s="131">
        <f>+G17+G18+G19+G20</f>
        <v>575440.52359999996</v>
      </c>
    </row>
    <row r="17" spans="2:7" x14ac:dyDescent="0.25">
      <c r="B17" s="125" t="s">
        <v>327</v>
      </c>
      <c r="C17" s="53" t="s">
        <v>120</v>
      </c>
      <c r="D17" s="125" t="s">
        <v>74</v>
      </c>
      <c r="E17" s="125">
        <f>+Hoja4!E19</f>
        <v>17.515000000000001</v>
      </c>
      <c r="F17" s="125">
        <v>945.04</v>
      </c>
      <c r="G17" s="129">
        <f>+E17*F17</f>
        <v>16552.375599999999</v>
      </c>
    </row>
    <row r="18" spans="2:7" ht="30" x14ac:dyDescent="0.25">
      <c r="B18" s="125" t="s">
        <v>328</v>
      </c>
      <c r="C18" s="53" t="s">
        <v>353</v>
      </c>
      <c r="D18" s="125" t="s">
        <v>76</v>
      </c>
      <c r="E18" s="125">
        <f>+Hoja4!E20</f>
        <v>16046.45</v>
      </c>
      <c r="F18" s="125">
        <v>2.56</v>
      </c>
      <c r="G18" s="129">
        <f>+E18*F18</f>
        <v>41078.912000000004</v>
      </c>
    </row>
    <row r="19" spans="2:7" ht="30" x14ac:dyDescent="0.25">
      <c r="B19" s="125" t="s">
        <v>329</v>
      </c>
      <c r="C19" s="53" t="s">
        <v>354</v>
      </c>
      <c r="D19" s="125" t="s">
        <v>76</v>
      </c>
      <c r="E19" s="125">
        <f>+Hoja4!E21</f>
        <v>16046.45</v>
      </c>
      <c r="F19" s="125">
        <v>5.68</v>
      </c>
      <c r="G19" s="129">
        <f>+E19*F19</f>
        <v>91143.835999999996</v>
      </c>
    </row>
    <row r="20" spans="2:7" x14ac:dyDescent="0.25">
      <c r="B20" s="125" t="s">
        <v>330</v>
      </c>
      <c r="C20" s="53" t="s">
        <v>355</v>
      </c>
      <c r="D20" s="125" t="s">
        <v>61</v>
      </c>
      <c r="E20" s="125">
        <f>+Hoja4!E22</f>
        <v>105090</v>
      </c>
      <c r="F20" s="125">
        <v>4.0599999999999996</v>
      </c>
      <c r="G20" s="129">
        <f>+E20*F20</f>
        <v>426665.39999999997</v>
      </c>
    </row>
    <row r="21" spans="2:7" x14ac:dyDescent="0.25">
      <c r="B21" s="130">
        <v>3.02</v>
      </c>
      <c r="C21" s="133" t="s">
        <v>119</v>
      </c>
      <c r="D21" s="125"/>
      <c r="E21" s="125"/>
      <c r="F21" s="125"/>
      <c r="G21" s="131">
        <f>+G22+G23+G24+G25</f>
        <v>922064.52187760011</v>
      </c>
    </row>
    <row r="22" spans="2:7" x14ac:dyDescent="0.25">
      <c r="B22" s="125" t="s">
        <v>331</v>
      </c>
      <c r="C22" s="53" t="s">
        <v>120</v>
      </c>
      <c r="D22" s="125" t="s">
        <v>74</v>
      </c>
      <c r="E22" s="125">
        <f>+Hoja4!E24</f>
        <v>17.515000000000001</v>
      </c>
      <c r="F22" s="125">
        <v>945.04</v>
      </c>
      <c r="G22" s="129">
        <f>+E22*F22</f>
        <v>16552.375599999999</v>
      </c>
    </row>
    <row r="23" spans="2:7" ht="30" x14ac:dyDescent="0.25">
      <c r="B23" s="125" t="s">
        <v>332</v>
      </c>
      <c r="C23" s="53" t="s">
        <v>353</v>
      </c>
      <c r="D23" s="125" t="s">
        <v>76</v>
      </c>
      <c r="E23" s="125">
        <f>+Hoja4!E25</f>
        <v>26610.976490000001</v>
      </c>
      <c r="F23" s="125">
        <v>2.56</v>
      </c>
      <c r="G23" s="129">
        <f>+E23*F23</f>
        <v>68124.099814400004</v>
      </c>
    </row>
    <row r="24" spans="2:7" ht="30" x14ac:dyDescent="0.25">
      <c r="B24" s="125" t="s">
        <v>333</v>
      </c>
      <c r="C24" s="53" t="s">
        <v>354</v>
      </c>
      <c r="D24" s="125" t="s">
        <v>76</v>
      </c>
      <c r="E24" s="125">
        <f>+Hoja4!E26</f>
        <v>26610.976490000001</v>
      </c>
      <c r="F24" s="125">
        <v>5.68</v>
      </c>
      <c r="G24" s="129">
        <f>+E24*F24</f>
        <v>151150.3464632</v>
      </c>
    </row>
    <row r="25" spans="2:7" x14ac:dyDescent="0.25">
      <c r="B25" s="125" t="s">
        <v>334</v>
      </c>
      <c r="C25" s="53" t="s">
        <v>356</v>
      </c>
      <c r="D25" s="125" t="s">
        <v>61</v>
      </c>
      <c r="E25" s="125">
        <f>+Hoja4!E27</f>
        <v>105090</v>
      </c>
      <c r="F25" s="125">
        <v>6.53</v>
      </c>
      <c r="G25" s="129">
        <f>+E25*F25</f>
        <v>686237.70000000007</v>
      </c>
    </row>
    <row r="26" spans="2:7" x14ac:dyDescent="0.25">
      <c r="B26" s="130">
        <v>3.03</v>
      </c>
      <c r="C26" s="133" t="s">
        <v>121</v>
      </c>
      <c r="D26" s="125"/>
      <c r="E26" s="125"/>
      <c r="F26" s="125"/>
      <c r="G26" s="131">
        <f>+G27+G28</f>
        <v>2717365.3755999999</v>
      </c>
    </row>
    <row r="27" spans="2:7" x14ac:dyDescent="0.25">
      <c r="B27" s="125" t="s">
        <v>335</v>
      </c>
      <c r="C27" s="53" t="s">
        <v>120</v>
      </c>
      <c r="D27" s="125" t="s">
        <v>74</v>
      </c>
      <c r="E27" s="125">
        <f>+Hoja4!E29</f>
        <v>17.515000000000001</v>
      </c>
      <c r="F27" s="125">
        <v>945.04</v>
      </c>
      <c r="G27" s="129">
        <f>+E27*F27</f>
        <v>16552.375599999999</v>
      </c>
    </row>
    <row r="28" spans="2:7" ht="30" x14ac:dyDescent="0.25">
      <c r="B28" s="125" t="s">
        <v>336</v>
      </c>
      <c r="C28" s="53" t="s">
        <v>413</v>
      </c>
      <c r="D28" s="125" t="s">
        <v>61</v>
      </c>
      <c r="E28" s="125">
        <f>+Hoja4!E30</f>
        <v>105090</v>
      </c>
      <c r="F28" s="125">
        <v>25.7</v>
      </c>
      <c r="G28" s="129">
        <f>+E28*F28</f>
        <v>2700813</v>
      </c>
    </row>
    <row r="29" spans="2:7" x14ac:dyDescent="0.25">
      <c r="B29" s="127">
        <v>4</v>
      </c>
      <c r="C29" s="132" t="s">
        <v>122</v>
      </c>
      <c r="D29" s="125"/>
      <c r="E29" s="125"/>
      <c r="F29" s="125"/>
      <c r="G29" s="128">
        <f>+G30+G36</f>
        <v>302954.1153</v>
      </c>
    </row>
    <row r="30" spans="2:7" x14ac:dyDescent="0.25">
      <c r="B30" s="130">
        <v>4.01</v>
      </c>
      <c r="C30" s="133" t="s">
        <v>124</v>
      </c>
      <c r="D30" s="125"/>
      <c r="E30" s="125"/>
      <c r="F30" s="125"/>
      <c r="G30" s="131">
        <f>+G31+G32+G33+G34+G35</f>
        <v>63073.313300000002</v>
      </c>
    </row>
    <row r="31" spans="2:7" x14ac:dyDescent="0.25">
      <c r="B31" s="125" t="s">
        <v>414</v>
      </c>
      <c r="C31" s="53" t="s">
        <v>120</v>
      </c>
      <c r="D31" s="125" t="s">
        <v>61</v>
      </c>
      <c r="E31" s="125">
        <f>+Hoja4!E33</f>
        <v>444</v>
      </c>
      <c r="F31" s="125">
        <v>2.86</v>
      </c>
      <c r="G31" s="129">
        <f>+E31*F31</f>
        <v>1269.8399999999999</v>
      </c>
    </row>
    <row r="32" spans="2:7" x14ac:dyDescent="0.25">
      <c r="B32" s="125" t="s">
        <v>415</v>
      </c>
      <c r="C32" s="53" t="s">
        <v>357</v>
      </c>
      <c r="D32" s="125" t="s">
        <v>76</v>
      </c>
      <c r="E32" s="125">
        <f>+Hoja4!E34</f>
        <v>27.75</v>
      </c>
      <c r="F32" s="125">
        <v>11.75</v>
      </c>
      <c r="G32" s="129">
        <f>+E32*F32</f>
        <v>326.0625</v>
      </c>
    </row>
    <row r="33" spans="2:7" x14ac:dyDescent="0.25">
      <c r="B33" s="125" t="s">
        <v>416</v>
      </c>
      <c r="C33" s="53" t="s">
        <v>358</v>
      </c>
      <c r="D33" s="125" t="s">
        <v>61</v>
      </c>
      <c r="E33" s="125">
        <f>+Hoja4!E35</f>
        <v>112.2</v>
      </c>
      <c r="F33" s="125">
        <v>47.79</v>
      </c>
      <c r="G33" s="129">
        <f>+E33*F33</f>
        <v>5362.0380000000005</v>
      </c>
    </row>
    <row r="34" spans="2:7" x14ac:dyDescent="0.25">
      <c r="B34" s="125" t="s">
        <v>418</v>
      </c>
      <c r="C34" s="53" t="s">
        <v>359</v>
      </c>
      <c r="D34" s="125" t="s">
        <v>76</v>
      </c>
      <c r="E34" s="125">
        <f>+Hoja4!E36</f>
        <v>101.58</v>
      </c>
      <c r="F34" s="125">
        <v>530.24</v>
      </c>
      <c r="G34" s="129">
        <f>+E34*F34</f>
        <v>53861.779199999997</v>
      </c>
    </row>
    <row r="35" spans="2:7" x14ac:dyDescent="0.25">
      <c r="B35" s="125" t="s">
        <v>417</v>
      </c>
      <c r="C35" s="53" t="s">
        <v>360</v>
      </c>
      <c r="D35" s="125" t="s">
        <v>61</v>
      </c>
      <c r="E35" s="125">
        <f>+Hoja4!E37</f>
        <v>30.08</v>
      </c>
      <c r="F35" s="125">
        <v>74.92</v>
      </c>
      <c r="G35" s="129">
        <f>+E35*F35</f>
        <v>2253.5935999999997</v>
      </c>
    </row>
    <row r="36" spans="2:7" ht="28.5" x14ac:dyDescent="0.25">
      <c r="B36" s="130">
        <v>4.0199999999999996</v>
      </c>
      <c r="C36" s="133" t="s">
        <v>128</v>
      </c>
      <c r="D36" s="125"/>
      <c r="E36" s="125"/>
      <c r="F36" s="125"/>
      <c r="G36" s="131">
        <f>+G37+G38+G39</f>
        <v>239880.80200000003</v>
      </c>
    </row>
    <row r="37" spans="2:7" x14ac:dyDescent="0.25">
      <c r="B37" s="125" t="s">
        <v>337</v>
      </c>
      <c r="C37" s="53" t="s">
        <v>361</v>
      </c>
      <c r="D37" s="125" t="s">
        <v>61</v>
      </c>
      <c r="E37" s="129">
        <f>+Hoja4!E39</f>
        <v>13122.12</v>
      </c>
      <c r="F37" s="125">
        <v>1.1599999999999999</v>
      </c>
      <c r="G37" s="129">
        <f>+E37*F37</f>
        <v>15221.6592</v>
      </c>
    </row>
    <row r="38" spans="2:7" ht="30" x14ac:dyDescent="0.25">
      <c r="B38" s="125" t="s">
        <v>338</v>
      </c>
      <c r="C38" s="53" t="s">
        <v>130</v>
      </c>
      <c r="D38" s="125" t="s">
        <v>61</v>
      </c>
      <c r="E38" s="129">
        <f>+Hoja4!E40</f>
        <v>2624.42</v>
      </c>
      <c r="F38" s="125">
        <v>74.92</v>
      </c>
      <c r="G38" s="129">
        <f>+E38*F38</f>
        <v>196621.54640000002</v>
      </c>
    </row>
    <row r="39" spans="2:7" ht="30" x14ac:dyDescent="0.25">
      <c r="B39" s="125" t="s">
        <v>339</v>
      </c>
      <c r="C39" s="53" t="s">
        <v>131</v>
      </c>
      <c r="D39" s="125" t="s">
        <v>104</v>
      </c>
      <c r="E39" s="129">
        <f>+Hoja4!E41</f>
        <v>4374.04</v>
      </c>
      <c r="F39" s="125">
        <v>6.41</v>
      </c>
      <c r="G39" s="129">
        <f>+E39*F39</f>
        <v>28037.596400000002</v>
      </c>
    </row>
    <row r="40" spans="2:7" x14ac:dyDescent="0.25">
      <c r="B40" s="117">
        <v>5</v>
      </c>
      <c r="C40" s="118" t="s">
        <v>132</v>
      </c>
      <c r="D40" s="48"/>
      <c r="E40" s="48"/>
      <c r="F40" s="48"/>
      <c r="G40" s="119">
        <f>+G41+G45+G49+G53+G55+G57</f>
        <v>910436.6</v>
      </c>
    </row>
    <row r="41" spans="2:7" x14ac:dyDescent="0.25">
      <c r="B41" s="122">
        <v>5.01</v>
      </c>
      <c r="C41" s="123" t="s">
        <v>7</v>
      </c>
      <c r="D41" s="48"/>
      <c r="E41" s="48"/>
      <c r="F41" s="48"/>
      <c r="G41" s="124">
        <f>+G42+G43+G44</f>
        <v>156500.1</v>
      </c>
    </row>
    <row r="42" spans="2:7" x14ac:dyDescent="0.25">
      <c r="B42" s="48" t="s">
        <v>364</v>
      </c>
      <c r="C42" s="135" t="s">
        <v>381</v>
      </c>
      <c r="D42" s="52" t="s">
        <v>186</v>
      </c>
      <c r="E42" s="120">
        <f>+Hoja4!E50</f>
        <v>153</v>
      </c>
      <c r="F42" s="120">
        <v>357.41</v>
      </c>
      <c r="G42" s="121">
        <v>48250.35</v>
      </c>
    </row>
    <row r="43" spans="2:7" x14ac:dyDescent="0.25">
      <c r="B43" s="48" t="s">
        <v>365</v>
      </c>
      <c r="C43" s="135" t="s">
        <v>382</v>
      </c>
      <c r="D43" s="52" t="s">
        <v>186</v>
      </c>
      <c r="E43" s="120">
        <f>+Hoja4!E50</f>
        <v>153</v>
      </c>
      <c r="F43" s="120">
        <v>664.11</v>
      </c>
      <c r="G43" s="121">
        <v>89654.85</v>
      </c>
    </row>
    <row r="44" spans="2:7" ht="30" x14ac:dyDescent="0.25">
      <c r="B44" s="48" t="s">
        <v>366</v>
      </c>
      <c r="C44" s="135" t="s">
        <v>383</v>
      </c>
      <c r="D44" s="52" t="s">
        <v>186</v>
      </c>
      <c r="E44" s="120">
        <f>+Hoja4!E50</f>
        <v>153</v>
      </c>
      <c r="F44" s="120">
        <v>137.74</v>
      </c>
      <c r="G44" s="121">
        <v>18594.900000000001</v>
      </c>
    </row>
    <row r="45" spans="2:7" x14ac:dyDescent="0.25">
      <c r="B45" s="122">
        <v>5.0199999999999996</v>
      </c>
      <c r="C45" s="123" t="s">
        <v>22</v>
      </c>
      <c r="D45" s="48"/>
      <c r="E45" s="48"/>
      <c r="F45" s="48"/>
      <c r="G45" s="124">
        <f>+G46+G47+G48</f>
        <v>70956.94</v>
      </c>
    </row>
    <row r="46" spans="2:7" x14ac:dyDescent="0.25">
      <c r="B46" s="48" t="s">
        <v>367</v>
      </c>
      <c r="C46" s="135" t="s">
        <v>384</v>
      </c>
      <c r="D46" s="52" t="s">
        <v>186</v>
      </c>
      <c r="E46" s="120">
        <f>+Hoja4!E52</f>
        <v>10</v>
      </c>
      <c r="F46" s="120">
        <v>400.81</v>
      </c>
      <c r="G46" s="121">
        <v>23647.79</v>
      </c>
    </row>
    <row r="47" spans="2:7" x14ac:dyDescent="0.25">
      <c r="B47" s="48" t="s">
        <v>368</v>
      </c>
      <c r="C47" s="135" t="s">
        <v>382</v>
      </c>
      <c r="D47" s="52" t="s">
        <v>186</v>
      </c>
      <c r="E47" s="120">
        <f>+Hoja4!E52</f>
        <v>10</v>
      </c>
      <c r="F47" s="120">
        <v>664.11</v>
      </c>
      <c r="G47" s="121">
        <v>39182.49</v>
      </c>
    </row>
    <row r="48" spans="2:7" ht="30" x14ac:dyDescent="0.25">
      <c r="B48" s="48" t="s">
        <v>369</v>
      </c>
      <c r="C48" s="135" t="s">
        <v>383</v>
      </c>
      <c r="D48" s="52" t="s">
        <v>186</v>
      </c>
      <c r="E48" s="120">
        <f>+Hoja4!E52</f>
        <v>10</v>
      </c>
      <c r="F48" s="120">
        <v>137.74</v>
      </c>
      <c r="G48" s="121">
        <v>8126.66</v>
      </c>
    </row>
    <row r="49" spans="2:7" x14ac:dyDescent="0.25">
      <c r="B49" s="122">
        <v>5.03</v>
      </c>
      <c r="C49" s="123" t="s">
        <v>8</v>
      </c>
      <c r="D49" s="48"/>
      <c r="E49" s="48"/>
      <c r="F49" s="48"/>
      <c r="G49" s="124">
        <f>+G50+G51+G52</f>
        <v>38930.160000000003</v>
      </c>
    </row>
    <row r="50" spans="2:7" x14ac:dyDescent="0.25">
      <c r="B50" s="48" t="s">
        <v>370</v>
      </c>
      <c r="C50" s="135" t="s">
        <v>8</v>
      </c>
      <c r="D50" s="52" t="s">
        <v>61</v>
      </c>
      <c r="E50" s="120">
        <v>69.83</v>
      </c>
      <c r="F50" s="120">
        <v>362.29</v>
      </c>
      <c r="G50" s="121">
        <v>25298.71</v>
      </c>
    </row>
    <row r="51" spans="2:7" x14ac:dyDescent="0.25">
      <c r="B51" s="48" t="s">
        <v>371</v>
      </c>
      <c r="C51" s="135" t="s">
        <v>382</v>
      </c>
      <c r="D51" s="52" t="s">
        <v>186</v>
      </c>
      <c r="E51" s="120">
        <f>+Hoja4!E54</f>
        <v>23</v>
      </c>
      <c r="F51" s="120">
        <v>664.11</v>
      </c>
      <c r="G51" s="121">
        <v>11289.87</v>
      </c>
    </row>
    <row r="52" spans="2:7" ht="30" x14ac:dyDescent="0.25">
      <c r="B52" s="48" t="s">
        <v>372</v>
      </c>
      <c r="C52" s="135" t="s">
        <v>383</v>
      </c>
      <c r="D52" s="52" t="s">
        <v>186</v>
      </c>
      <c r="E52" s="120">
        <f>+Hoja4!E54</f>
        <v>23</v>
      </c>
      <c r="F52" s="120">
        <v>137.74</v>
      </c>
      <c r="G52" s="121">
        <v>2341.58</v>
      </c>
    </row>
    <row r="53" spans="2:7" x14ac:dyDescent="0.25">
      <c r="B53" s="122">
        <v>5.04</v>
      </c>
      <c r="C53" s="123" t="s">
        <v>136</v>
      </c>
      <c r="D53" s="48"/>
      <c r="E53" s="48"/>
      <c r="F53" s="48"/>
      <c r="G53" s="124">
        <f>+G54</f>
        <v>1392.05</v>
      </c>
    </row>
    <row r="54" spans="2:7" x14ac:dyDescent="0.25">
      <c r="B54" s="48" t="s">
        <v>373</v>
      </c>
      <c r="C54" s="135" t="s">
        <v>136</v>
      </c>
      <c r="D54" s="52" t="s">
        <v>186</v>
      </c>
      <c r="E54" s="120">
        <f>+Hoja4!E55</f>
        <v>19</v>
      </c>
      <c r="F54" s="120">
        <v>126.55</v>
      </c>
      <c r="G54" s="121">
        <v>1392.05</v>
      </c>
    </row>
    <row r="55" spans="2:7" x14ac:dyDescent="0.25">
      <c r="B55" s="122">
        <v>5.05</v>
      </c>
      <c r="C55" s="123" t="s">
        <v>9</v>
      </c>
      <c r="D55" s="48"/>
      <c r="E55" s="48"/>
      <c r="F55" s="48"/>
      <c r="G55" s="124">
        <f>+G56</f>
        <v>200451.06</v>
      </c>
    </row>
    <row r="56" spans="2:7" ht="45" x14ac:dyDescent="0.25">
      <c r="B56" s="48" t="s">
        <v>374</v>
      </c>
      <c r="C56" s="135" t="s">
        <v>419</v>
      </c>
      <c r="D56" s="52" t="s">
        <v>104</v>
      </c>
      <c r="E56" s="121">
        <f>+Hoja4!E57</f>
        <v>35030</v>
      </c>
      <c r="F56" s="120">
        <v>6.96</v>
      </c>
      <c r="G56" s="121">
        <v>200451.06</v>
      </c>
    </row>
    <row r="57" spans="2:7" x14ac:dyDescent="0.25">
      <c r="B57" s="122">
        <v>5.0599999999999996</v>
      </c>
      <c r="C57" s="123" t="s">
        <v>385</v>
      </c>
      <c r="D57" s="48"/>
      <c r="E57" s="48"/>
      <c r="F57" s="48"/>
      <c r="G57" s="124">
        <v>442206.29</v>
      </c>
    </row>
    <row r="58" spans="2:7" x14ac:dyDescent="0.25">
      <c r="B58" s="117">
        <v>6</v>
      </c>
      <c r="C58" s="118" t="s">
        <v>24</v>
      </c>
      <c r="D58" s="48"/>
      <c r="E58" s="48"/>
      <c r="F58" s="48"/>
      <c r="G58" s="119">
        <f>+G59+G66</f>
        <v>215424.91999999998</v>
      </c>
    </row>
    <row r="59" spans="2:7" x14ac:dyDescent="0.25">
      <c r="B59" s="122">
        <v>6.01</v>
      </c>
      <c r="C59" s="123" t="s">
        <v>386</v>
      </c>
      <c r="D59" s="48"/>
      <c r="E59" s="48"/>
      <c r="F59" s="48"/>
      <c r="G59" s="124">
        <f>+G60+G61+G62+G63+G64+G65</f>
        <v>187293.12</v>
      </c>
    </row>
    <row r="60" spans="2:7" x14ac:dyDescent="0.25">
      <c r="B60" s="48" t="s">
        <v>375</v>
      </c>
      <c r="C60" s="135" t="s">
        <v>26</v>
      </c>
      <c r="D60" s="52" t="s">
        <v>61</v>
      </c>
      <c r="E60" s="121">
        <v>34793.5</v>
      </c>
      <c r="F60" s="120">
        <v>3.5</v>
      </c>
      <c r="G60" s="121">
        <v>121777.25</v>
      </c>
    </row>
    <row r="61" spans="2:7" x14ac:dyDescent="0.25">
      <c r="B61" s="48" t="s">
        <v>376</v>
      </c>
      <c r="C61" s="135" t="s">
        <v>179</v>
      </c>
      <c r="D61" s="52" t="s">
        <v>61</v>
      </c>
      <c r="E61" s="121">
        <v>25500</v>
      </c>
      <c r="F61" s="120">
        <v>0.51</v>
      </c>
      <c r="G61" s="121">
        <v>13005</v>
      </c>
    </row>
    <row r="62" spans="2:7" ht="30" x14ac:dyDescent="0.25">
      <c r="B62" s="48" t="s">
        <v>377</v>
      </c>
      <c r="C62" s="135" t="s">
        <v>31</v>
      </c>
      <c r="D62" s="52" t="s">
        <v>62</v>
      </c>
      <c r="E62" s="120">
        <v>1</v>
      </c>
      <c r="F62" s="121">
        <v>6080</v>
      </c>
      <c r="G62" s="121">
        <v>6080</v>
      </c>
    </row>
    <row r="63" spans="2:7" ht="30" x14ac:dyDescent="0.25">
      <c r="B63" s="48" t="s">
        <v>378</v>
      </c>
      <c r="C63" s="135" t="s">
        <v>34</v>
      </c>
      <c r="D63" s="52" t="s">
        <v>62</v>
      </c>
      <c r="E63" s="120">
        <v>1</v>
      </c>
      <c r="F63" s="121">
        <v>4788</v>
      </c>
      <c r="G63" s="121">
        <v>4788</v>
      </c>
    </row>
    <row r="64" spans="2:7" ht="30" x14ac:dyDescent="0.25">
      <c r="B64" s="48" t="s">
        <v>379</v>
      </c>
      <c r="C64" s="135" t="s">
        <v>36</v>
      </c>
      <c r="D64" s="52" t="s">
        <v>62</v>
      </c>
      <c r="E64" s="120">
        <v>1</v>
      </c>
      <c r="F64" s="121">
        <v>5035</v>
      </c>
      <c r="G64" s="121">
        <v>5035</v>
      </c>
    </row>
    <row r="65" spans="2:7" ht="30" x14ac:dyDescent="0.25">
      <c r="B65" s="48" t="s">
        <v>37</v>
      </c>
      <c r="C65" s="135" t="s">
        <v>387</v>
      </c>
      <c r="D65" s="52" t="s">
        <v>61</v>
      </c>
      <c r="E65" s="121">
        <v>25422.13</v>
      </c>
      <c r="F65" s="120">
        <v>1.44</v>
      </c>
      <c r="G65" s="121">
        <v>36607.870000000003</v>
      </c>
    </row>
    <row r="66" spans="2:7" x14ac:dyDescent="0.25">
      <c r="B66" s="122">
        <v>6.02</v>
      </c>
      <c r="C66" s="123" t="s">
        <v>40</v>
      </c>
      <c r="D66" s="48"/>
      <c r="E66" s="48"/>
      <c r="F66" s="48"/>
      <c r="G66" s="124">
        <f>+G67</f>
        <v>28131.8</v>
      </c>
    </row>
    <row r="67" spans="2:7" ht="30" x14ac:dyDescent="0.25">
      <c r="B67" s="48" t="s">
        <v>380</v>
      </c>
      <c r="C67" s="135" t="s">
        <v>42</v>
      </c>
      <c r="D67" s="52" t="s">
        <v>62</v>
      </c>
      <c r="E67" s="120">
        <v>1</v>
      </c>
      <c r="F67" s="121">
        <v>28131.8</v>
      </c>
      <c r="G67" s="121">
        <v>28131.8</v>
      </c>
    </row>
    <row r="68" spans="2:7" x14ac:dyDescent="0.25">
      <c r="B68" s="117">
        <v>7</v>
      </c>
      <c r="C68" s="118" t="s">
        <v>44</v>
      </c>
      <c r="D68" s="48"/>
      <c r="E68" s="48"/>
      <c r="F68" s="48"/>
      <c r="G68" s="119">
        <f>+G69</f>
        <v>8365</v>
      </c>
    </row>
    <row r="69" spans="2:7" x14ac:dyDescent="0.25">
      <c r="B69" s="48">
        <v>7.01</v>
      </c>
      <c r="C69" s="135" t="s">
        <v>46</v>
      </c>
      <c r="D69" s="52" t="s">
        <v>62</v>
      </c>
      <c r="E69" s="120">
        <v>1</v>
      </c>
      <c r="F69" s="121">
        <v>8365</v>
      </c>
      <c r="G69" s="121">
        <v>8365</v>
      </c>
    </row>
    <row r="70" spans="2:7" x14ac:dyDescent="0.25">
      <c r="B70" s="117">
        <v>8</v>
      </c>
      <c r="C70" s="118" t="s">
        <v>48</v>
      </c>
      <c r="D70" s="48"/>
      <c r="E70" s="48"/>
      <c r="F70" s="48"/>
      <c r="G70" s="119">
        <f>+G71+G72+G73</f>
        <v>59063.15</v>
      </c>
    </row>
    <row r="71" spans="2:7" x14ac:dyDescent="0.25">
      <c r="B71" s="48">
        <v>8.01</v>
      </c>
      <c r="C71" s="135" t="s">
        <v>50</v>
      </c>
      <c r="D71" s="52" t="s">
        <v>62</v>
      </c>
      <c r="E71" s="120">
        <v>1</v>
      </c>
      <c r="F71" s="121">
        <v>12043.45</v>
      </c>
      <c r="G71" s="121">
        <v>12043.45</v>
      </c>
    </row>
    <row r="72" spans="2:7" x14ac:dyDescent="0.25">
      <c r="B72" s="48">
        <v>8.02</v>
      </c>
      <c r="C72" s="135" t="s">
        <v>388</v>
      </c>
      <c r="D72" s="52" t="s">
        <v>104</v>
      </c>
      <c r="E72" s="121">
        <v>9941</v>
      </c>
      <c r="F72" s="120">
        <v>1.9</v>
      </c>
      <c r="G72" s="121">
        <v>18887.900000000001</v>
      </c>
    </row>
    <row r="73" spans="2:7" x14ac:dyDescent="0.25">
      <c r="B73" s="48">
        <v>8.0299999999999994</v>
      </c>
      <c r="C73" s="135" t="s">
        <v>54</v>
      </c>
      <c r="D73" s="52" t="s">
        <v>62</v>
      </c>
      <c r="E73" s="120">
        <v>1</v>
      </c>
      <c r="F73" s="121">
        <v>28131.8</v>
      </c>
      <c r="G73" s="121">
        <v>28131.8</v>
      </c>
    </row>
    <row r="74" spans="2:7" x14ac:dyDescent="0.25">
      <c r="B74" s="117">
        <v>9</v>
      </c>
      <c r="C74" s="118" t="s">
        <v>58</v>
      </c>
      <c r="D74" s="48"/>
      <c r="E74" s="48"/>
      <c r="F74" s="48"/>
      <c r="G74" s="119">
        <f>+G75</f>
        <v>35000</v>
      </c>
    </row>
    <row r="75" spans="2:7" x14ac:dyDescent="0.25">
      <c r="B75" s="48">
        <v>9.01</v>
      </c>
      <c r="C75" s="135" t="s">
        <v>58</v>
      </c>
      <c r="D75" s="52" t="s">
        <v>62</v>
      </c>
      <c r="E75" s="120">
        <v>1</v>
      </c>
      <c r="F75" s="121">
        <v>35000</v>
      </c>
      <c r="G75" s="121">
        <v>35000</v>
      </c>
    </row>
    <row r="76" spans="2:7" x14ac:dyDescent="0.25">
      <c r="B76" s="48"/>
      <c r="C76" s="136" t="s">
        <v>389</v>
      </c>
      <c r="D76" s="48"/>
      <c r="E76" s="48"/>
      <c r="F76" s="48"/>
      <c r="G76" s="134">
        <f>+G74+G70+G68+G58+G40+G29+G15+G8+G3</f>
        <v>11847257.248223599</v>
      </c>
    </row>
    <row r="77" spans="2:7" x14ac:dyDescent="0.25">
      <c r="B77" s="48"/>
      <c r="C77" s="136" t="s">
        <v>390</v>
      </c>
      <c r="D77" s="48"/>
      <c r="E77" s="48"/>
      <c r="F77" s="48"/>
      <c r="G77" s="134">
        <f>+G76*9.75%</f>
        <v>1155107.5817018009</v>
      </c>
    </row>
    <row r="78" spans="2:7" x14ac:dyDescent="0.25">
      <c r="B78" s="48"/>
      <c r="C78" s="136" t="s">
        <v>391</v>
      </c>
      <c r="D78" s="48"/>
      <c r="E78" s="48"/>
      <c r="F78" s="48"/>
      <c r="G78" s="134">
        <f>+G76*10%</f>
        <v>1184725.7248223599</v>
      </c>
    </row>
    <row r="80" spans="2:7" x14ac:dyDescent="0.25">
      <c r="C80" s="138" t="s">
        <v>392</v>
      </c>
      <c r="G80" s="137">
        <f>+G76+G77+G78</f>
        <v>14187090.554747758</v>
      </c>
    </row>
    <row r="81" spans="3:7" x14ac:dyDescent="0.25">
      <c r="C81" s="138" t="s">
        <v>393</v>
      </c>
      <c r="G81" s="137">
        <f>+G80*18%</f>
        <v>2553676.2998545966</v>
      </c>
    </row>
    <row r="83" spans="3:7" ht="15.75" x14ac:dyDescent="0.25">
      <c r="C83" s="139" t="s">
        <v>394</v>
      </c>
      <c r="G83" s="137">
        <f>+G80+G81</f>
        <v>16740766.854602356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CB884-E88F-4750-AF7E-97C944BEEB04}">
  <dimension ref="B1:I67"/>
  <sheetViews>
    <sheetView topLeftCell="A19" workbookViewId="0">
      <selection activeCell="O14" sqref="O14"/>
    </sheetView>
  </sheetViews>
  <sheetFormatPr baseColWidth="10" defaultRowHeight="15" x14ac:dyDescent="0.25"/>
  <cols>
    <col min="1" max="1" width="11.42578125" style="1"/>
    <col min="2" max="2" width="11.42578125" style="140" customWidth="1"/>
    <col min="3" max="3" width="40.7109375" style="140" customWidth="1"/>
    <col min="4" max="4" width="11.42578125" style="140"/>
    <col min="5" max="5" width="15.5703125" style="140" customWidth="1"/>
    <col min="6" max="6" width="18.5703125" style="140" customWidth="1"/>
    <col min="7" max="7" width="11.42578125" style="140"/>
    <col min="8" max="8" width="16.85546875" style="140" customWidth="1"/>
    <col min="9" max="9" width="14.7109375" style="140" customWidth="1"/>
    <col min="10" max="16384" width="11.42578125" style="1"/>
  </cols>
  <sheetData>
    <row r="1" spans="2:9" ht="15.75" thickBot="1" x14ac:dyDescent="0.3"/>
    <row r="2" spans="2:9" ht="15.75" thickBot="1" x14ac:dyDescent="0.3">
      <c r="B2" s="197" t="s">
        <v>395</v>
      </c>
      <c r="C2" s="197" t="s">
        <v>2</v>
      </c>
      <c r="D2" s="197" t="s">
        <v>4</v>
      </c>
      <c r="E2" s="197" t="s">
        <v>396</v>
      </c>
      <c r="F2" s="199" t="s">
        <v>397</v>
      </c>
      <c r="G2" s="200"/>
      <c r="H2" s="201"/>
      <c r="I2" s="197" t="s">
        <v>398</v>
      </c>
    </row>
    <row r="3" spans="2:9" ht="29.25" thickBot="1" x14ac:dyDescent="0.3">
      <c r="B3" s="198"/>
      <c r="C3" s="198"/>
      <c r="D3" s="198"/>
      <c r="E3" s="198"/>
      <c r="F3" s="144" t="s">
        <v>399</v>
      </c>
      <c r="G3" s="144" t="s">
        <v>400</v>
      </c>
      <c r="H3" s="144" t="s">
        <v>401</v>
      </c>
      <c r="I3" s="198"/>
    </row>
    <row r="4" spans="2:9" ht="15.75" thickBot="1" x14ac:dyDescent="0.3">
      <c r="B4" s="101">
        <v>1</v>
      </c>
      <c r="C4" s="141" t="s">
        <v>3</v>
      </c>
      <c r="D4" s="7"/>
      <c r="E4" s="7"/>
      <c r="F4" s="7"/>
      <c r="G4" s="7"/>
      <c r="H4" s="7"/>
      <c r="I4" s="7"/>
    </row>
    <row r="5" spans="2:9" ht="15.75" thickBot="1" x14ac:dyDescent="0.3">
      <c r="B5" s="102">
        <v>1.01</v>
      </c>
      <c r="C5" s="46" t="s">
        <v>345</v>
      </c>
      <c r="D5" s="7" t="s">
        <v>186</v>
      </c>
      <c r="E5" s="7">
        <f>+Hoja9!E4</f>
        <v>2</v>
      </c>
      <c r="F5" s="7">
        <v>1</v>
      </c>
      <c r="G5" s="7" t="s">
        <v>402</v>
      </c>
      <c r="H5" s="7">
        <v>1</v>
      </c>
      <c r="I5" s="143">
        <f>+E5/(F5*H5)</f>
        <v>2</v>
      </c>
    </row>
    <row r="6" spans="2:9" ht="29.25" thickBot="1" x14ac:dyDescent="0.3">
      <c r="B6" s="101">
        <v>1.02</v>
      </c>
      <c r="C6" s="141" t="s">
        <v>346</v>
      </c>
      <c r="D6" s="7"/>
      <c r="E6" s="7"/>
      <c r="F6" s="7"/>
      <c r="G6" s="7"/>
      <c r="H6" s="7"/>
      <c r="I6" s="143"/>
    </row>
    <row r="7" spans="2:9" ht="15.75" thickBot="1" x14ac:dyDescent="0.3">
      <c r="B7" s="102" t="s">
        <v>5</v>
      </c>
      <c r="C7" s="46" t="s">
        <v>347</v>
      </c>
      <c r="D7" s="7" t="s">
        <v>62</v>
      </c>
      <c r="E7" s="7">
        <f>+Hoja9!E6</f>
        <v>1</v>
      </c>
      <c r="F7" s="7">
        <v>1</v>
      </c>
      <c r="G7" s="7" t="s">
        <v>403</v>
      </c>
      <c r="H7" s="7">
        <v>1</v>
      </c>
      <c r="I7" s="143">
        <f t="shared" ref="I7:I60" si="0">+E7/(F7*H7)</f>
        <v>1</v>
      </c>
    </row>
    <row r="8" spans="2:9" ht="15.75" thickBot="1" x14ac:dyDescent="0.3">
      <c r="B8" s="102" t="s">
        <v>326</v>
      </c>
      <c r="C8" s="46" t="s">
        <v>108</v>
      </c>
      <c r="D8" s="7" t="s">
        <v>71</v>
      </c>
      <c r="E8" s="7">
        <f>+Hoja9!E7</f>
        <v>19.88</v>
      </c>
      <c r="F8" s="7">
        <v>0.9</v>
      </c>
      <c r="G8" s="7" t="s">
        <v>404</v>
      </c>
      <c r="H8" s="7">
        <v>2</v>
      </c>
      <c r="I8" s="143">
        <f t="shared" si="0"/>
        <v>11.044444444444444</v>
      </c>
    </row>
    <row r="9" spans="2:9" ht="15.75" thickBot="1" x14ac:dyDescent="0.3">
      <c r="B9" s="101">
        <v>2</v>
      </c>
      <c r="C9" s="141" t="s">
        <v>109</v>
      </c>
      <c r="D9" s="7"/>
      <c r="E9" s="7"/>
      <c r="F9" s="7"/>
      <c r="G9" s="7"/>
      <c r="H9" s="7"/>
      <c r="I9" s="143"/>
    </row>
    <row r="10" spans="2:9" ht="15.75" thickBot="1" x14ac:dyDescent="0.3">
      <c r="B10" s="102">
        <v>2.0099999999999998</v>
      </c>
      <c r="C10" s="46" t="s">
        <v>120</v>
      </c>
      <c r="D10" s="7" t="s">
        <v>74</v>
      </c>
      <c r="E10" s="142">
        <f>+Hoja9!E9</f>
        <v>17.515000000000001</v>
      </c>
      <c r="F10" s="7">
        <v>1.2</v>
      </c>
      <c r="G10" s="7" t="s">
        <v>405</v>
      </c>
      <c r="H10" s="7">
        <v>1</v>
      </c>
      <c r="I10" s="143">
        <f t="shared" si="0"/>
        <v>14.595833333333335</v>
      </c>
    </row>
    <row r="11" spans="2:9" ht="15.75" thickBot="1" x14ac:dyDescent="0.3">
      <c r="B11" s="102">
        <v>2.02</v>
      </c>
      <c r="C11" s="46" t="s">
        <v>348</v>
      </c>
      <c r="D11" s="7" t="s">
        <v>76</v>
      </c>
      <c r="E11" s="142">
        <f>+Hoja9!E10</f>
        <v>515411.6</v>
      </c>
      <c r="F11" s="7">
        <v>570</v>
      </c>
      <c r="G11" s="7" t="s">
        <v>406</v>
      </c>
      <c r="H11" s="7">
        <v>2</v>
      </c>
      <c r="I11" s="143">
        <f t="shared" si="0"/>
        <v>452.11543859649123</v>
      </c>
    </row>
    <row r="12" spans="2:9" ht="15.75" thickBot="1" x14ac:dyDescent="0.3">
      <c r="B12" s="102">
        <v>2.0299999999999998</v>
      </c>
      <c r="C12" s="46" t="s">
        <v>349</v>
      </c>
      <c r="D12" s="7" t="s">
        <v>76</v>
      </c>
      <c r="E12" s="142">
        <f>+Hoja9!E11</f>
        <v>16955.023580000001</v>
      </c>
      <c r="F12" s="7">
        <v>940</v>
      </c>
      <c r="G12" s="7" t="s">
        <v>406</v>
      </c>
      <c r="H12" s="7">
        <v>1</v>
      </c>
      <c r="I12" s="143">
        <f t="shared" si="0"/>
        <v>18.037259127659574</v>
      </c>
    </row>
    <row r="13" spans="2:9" ht="30.75" thickBot="1" x14ac:dyDescent="0.3">
      <c r="B13" s="102">
        <v>2.04</v>
      </c>
      <c r="C13" s="46" t="s">
        <v>350</v>
      </c>
      <c r="D13" s="7" t="s">
        <v>61</v>
      </c>
      <c r="E13" s="142">
        <f>+Hoja9!E12</f>
        <v>20681.664000000001</v>
      </c>
      <c r="F13" s="38">
        <v>2860</v>
      </c>
      <c r="G13" s="7" t="s">
        <v>407</v>
      </c>
      <c r="H13" s="7">
        <v>1</v>
      </c>
      <c r="I13" s="143">
        <f t="shared" si="0"/>
        <v>7.2313510489510495</v>
      </c>
    </row>
    <row r="14" spans="2:9" ht="15.75" thickBot="1" x14ac:dyDescent="0.3">
      <c r="B14" s="102">
        <v>2.0499999999999998</v>
      </c>
      <c r="C14" s="46" t="s">
        <v>351</v>
      </c>
      <c r="D14" s="7" t="s">
        <v>76</v>
      </c>
      <c r="E14" s="142">
        <f>+Hoja9!E13</f>
        <v>598147.89170000004</v>
      </c>
      <c r="F14" s="7">
        <v>700</v>
      </c>
      <c r="G14" s="7" t="s">
        <v>406</v>
      </c>
      <c r="H14" s="7">
        <v>2</v>
      </c>
      <c r="I14" s="143">
        <f t="shared" si="0"/>
        <v>427.24849407142858</v>
      </c>
    </row>
    <row r="15" spans="2:9" ht="15.75" thickBot="1" x14ac:dyDescent="0.3">
      <c r="B15" s="102">
        <v>2.06</v>
      </c>
      <c r="C15" s="46" t="s">
        <v>352</v>
      </c>
      <c r="D15" s="7" t="s">
        <v>76</v>
      </c>
      <c r="E15" s="142">
        <f>+Hoja9!E14</f>
        <v>598147.89170000004</v>
      </c>
      <c r="F15" s="7">
        <v>169</v>
      </c>
      <c r="G15" s="7" t="s">
        <v>406</v>
      </c>
      <c r="H15" s="7">
        <v>8</v>
      </c>
      <c r="I15" s="143">
        <f t="shared" si="0"/>
        <v>442.41707965976332</v>
      </c>
    </row>
    <row r="16" spans="2:9" ht="15.75" thickBot="1" x14ac:dyDescent="0.3">
      <c r="B16" s="101">
        <v>3</v>
      </c>
      <c r="C16" s="141" t="s">
        <v>114</v>
      </c>
      <c r="D16" s="7"/>
      <c r="E16" s="7"/>
      <c r="F16" s="7"/>
      <c r="G16" s="7"/>
      <c r="H16" s="7"/>
      <c r="I16" s="143"/>
    </row>
    <row r="17" spans="2:9" ht="15.75" thickBot="1" x14ac:dyDescent="0.3">
      <c r="B17" s="101">
        <v>3.01</v>
      </c>
      <c r="C17" s="141" t="s">
        <v>115</v>
      </c>
      <c r="D17" s="7"/>
      <c r="E17" s="7"/>
      <c r="F17" s="7"/>
      <c r="G17" s="7"/>
      <c r="H17" s="7"/>
      <c r="I17" s="143"/>
    </row>
    <row r="18" spans="2:9" ht="15.75" thickBot="1" x14ac:dyDescent="0.3">
      <c r="B18" s="102" t="s">
        <v>327</v>
      </c>
      <c r="C18" s="46" t="s">
        <v>120</v>
      </c>
      <c r="D18" s="7" t="s">
        <v>74</v>
      </c>
      <c r="E18" s="142">
        <f>+Hoja9!E17</f>
        <v>17.515000000000001</v>
      </c>
      <c r="F18" s="7">
        <v>1.2</v>
      </c>
      <c r="G18" s="7" t="s">
        <v>405</v>
      </c>
      <c r="H18" s="7">
        <v>1</v>
      </c>
      <c r="I18" s="143">
        <f t="shared" si="0"/>
        <v>14.595833333333335</v>
      </c>
    </row>
    <row r="19" spans="2:9" ht="30.75" thickBot="1" x14ac:dyDescent="0.3">
      <c r="B19" s="102" t="s">
        <v>328</v>
      </c>
      <c r="C19" s="46" t="s">
        <v>353</v>
      </c>
      <c r="D19" s="7" t="s">
        <v>76</v>
      </c>
      <c r="E19" s="142">
        <f>+Hoja9!E18</f>
        <v>16046.45</v>
      </c>
      <c r="F19" s="7">
        <v>570</v>
      </c>
      <c r="G19" s="7" t="s">
        <v>406</v>
      </c>
      <c r="H19" s="7">
        <v>1</v>
      </c>
      <c r="I19" s="143">
        <f t="shared" si="0"/>
        <v>28.151666666666667</v>
      </c>
    </row>
    <row r="20" spans="2:9" ht="30.75" thickBot="1" x14ac:dyDescent="0.3">
      <c r="B20" s="102" t="s">
        <v>329</v>
      </c>
      <c r="C20" s="46" t="s">
        <v>354</v>
      </c>
      <c r="D20" s="7" t="s">
        <v>76</v>
      </c>
      <c r="E20" s="142">
        <f>+Hoja9!E19</f>
        <v>16046.45</v>
      </c>
      <c r="F20" s="7">
        <v>246</v>
      </c>
      <c r="G20" s="7" t="s">
        <v>406</v>
      </c>
      <c r="H20" s="7">
        <v>2</v>
      </c>
      <c r="I20" s="143">
        <f t="shared" si="0"/>
        <v>32.614735772357726</v>
      </c>
    </row>
    <row r="21" spans="2:9" ht="15.75" thickBot="1" x14ac:dyDescent="0.3">
      <c r="B21" s="102" t="s">
        <v>330</v>
      </c>
      <c r="C21" s="46" t="s">
        <v>355</v>
      </c>
      <c r="D21" s="7" t="s">
        <v>61</v>
      </c>
      <c r="E21" s="142">
        <f>+Hoja9!E20</f>
        <v>105090</v>
      </c>
      <c r="F21" s="38">
        <v>2560</v>
      </c>
      <c r="G21" s="7" t="s">
        <v>407</v>
      </c>
      <c r="H21" s="7">
        <v>1</v>
      </c>
      <c r="I21" s="143">
        <f t="shared" si="0"/>
        <v>41.05078125</v>
      </c>
    </row>
    <row r="22" spans="2:9" ht="15.75" thickBot="1" x14ac:dyDescent="0.3">
      <c r="B22" s="101">
        <v>3.02</v>
      </c>
      <c r="C22" s="141" t="s">
        <v>119</v>
      </c>
      <c r="D22" s="7"/>
      <c r="E22" s="7"/>
      <c r="F22" s="7"/>
      <c r="G22" s="7"/>
      <c r="H22" s="7"/>
      <c r="I22" s="143"/>
    </row>
    <row r="23" spans="2:9" ht="15.75" thickBot="1" x14ac:dyDescent="0.3">
      <c r="B23" s="102" t="s">
        <v>331</v>
      </c>
      <c r="C23" s="46" t="s">
        <v>120</v>
      </c>
      <c r="D23" s="7" t="s">
        <v>74</v>
      </c>
      <c r="E23" s="142">
        <f>+Hoja9!E22</f>
        <v>17.515000000000001</v>
      </c>
      <c r="F23" s="7">
        <v>1.2</v>
      </c>
      <c r="G23" s="7" t="s">
        <v>405</v>
      </c>
      <c r="H23" s="7">
        <v>1</v>
      </c>
      <c r="I23" s="143">
        <f t="shared" si="0"/>
        <v>14.595833333333335</v>
      </c>
    </row>
    <row r="24" spans="2:9" ht="30.75" thickBot="1" x14ac:dyDescent="0.3">
      <c r="B24" s="102" t="s">
        <v>332</v>
      </c>
      <c r="C24" s="46" t="s">
        <v>353</v>
      </c>
      <c r="D24" s="7" t="s">
        <v>76</v>
      </c>
      <c r="E24" s="142">
        <f>+Hoja9!E23</f>
        <v>26610.976490000001</v>
      </c>
      <c r="F24" s="7">
        <v>570</v>
      </c>
      <c r="G24" s="7" t="s">
        <v>406</v>
      </c>
      <c r="H24" s="7">
        <v>1</v>
      </c>
      <c r="I24" s="143">
        <f t="shared" si="0"/>
        <v>46.685923666666667</v>
      </c>
    </row>
    <row r="25" spans="2:9" ht="30.75" thickBot="1" x14ac:dyDescent="0.3">
      <c r="B25" s="102" t="s">
        <v>333</v>
      </c>
      <c r="C25" s="46" t="s">
        <v>354</v>
      </c>
      <c r="D25" s="7" t="s">
        <v>76</v>
      </c>
      <c r="E25" s="142">
        <f>+Hoja9!E24</f>
        <v>26610.976490000001</v>
      </c>
      <c r="F25" s="7">
        <v>246</v>
      </c>
      <c r="G25" s="7" t="s">
        <v>406</v>
      </c>
      <c r="H25" s="7">
        <v>3</v>
      </c>
      <c r="I25" s="143">
        <f t="shared" si="0"/>
        <v>36.058233726287263</v>
      </c>
    </row>
    <row r="26" spans="2:9" ht="15.75" thickBot="1" x14ac:dyDescent="0.3">
      <c r="B26" s="102" t="s">
        <v>334</v>
      </c>
      <c r="C26" s="46" t="s">
        <v>356</v>
      </c>
      <c r="D26" s="7" t="s">
        <v>61</v>
      </c>
      <c r="E26" s="142">
        <f>+Hoja9!E25</f>
        <v>105090</v>
      </c>
      <c r="F26" s="38">
        <v>2090</v>
      </c>
      <c r="G26" s="7" t="s">
        <v>407</v>
      </c>
      <c r="H26" s="7">
        <v>1</v>
      </c>
      <c r="I26" s="143">
        <f t="shared" si="0"/>
        <v>50.282296650717704</v>
      </c>
    </row>
    <row r="27" spans="2:9" ht="15.75" thickBot="1" x14ac:dyDescent="0.3">
      <c r="B27" s="101">
        <v>3.03</v>
      </c>
      <c r="C27" s="141" t="s">
        <v>121</v>
      </c>
      <c r="D27" s="7"/>
      <c r="E27" s="7"/>
      <c r="F27" s="7"/>
      <c r="G27" s="7"/>
      <c r="H27" s="7"/>
      <c r="I27" s="143"/>
    </row>
    <row r="28" spans="2:9" ht="15.75" thickBot="1" x14ac:dyDescent="0.3">
      <c r="B28" s="102" t="s">
        <v>335</v>
      </c>
      <c r="C28" s="46" t="s">
        <v>120</v>
      </c>
      <c r="D28" s="7" t="s">
        <v>74</v>
      </c>
      <c r="E28" s="142">
        <f>+Hoja9!E27</f>
        <v>17.515000000000001</v>
      </c>
      <c r="F28" s="7">
        <v>1.2</v>
      </c>
      <c r="G28" s="7" t="s">
        <v>405</v>
      </c>
      <c r="H28" s="7">
        <v>1</v>
      </c>
      <c r="I28" s="143">
        <f t="shared" si="0"/>
        <v>14.595833333333335</v>
      </c>
    </row>
    <row r="29" spans="2:9" ht="30.75" thickBot="1" x14ac:dyDescent="0.3">
      <c r="B29" s="102" t="s">
        <v>336</v>
      </c>
      <c r="C29" s="46" t="s">
        <v>410</v>
      </c>
      <c r="D29" s="7" t="s">
        <v>61</v>
      </c>
      <c r="E29" s="142">
        <f>+Hoja9!E28</f>
        <v>105090</v>
      </c>
      <c r="F29" s="7">
        <v>250</v>
      </c>
      <c r="G29" s="7" t="s">
        <v>407</v>
      </c>
      <c r="H29" s="7">
        <v>4</v>
      </c>
      <c r="I29" s="143">
        <f t="shared" si="0"/>
        <v>105.09</v>
      </c>
    </row>
    <row r="30" spans="2:9" ht="15.75" thickBot="1" x14ac:dyDescent="0.3">
      <c r="B30" s="101">
        <v>4</v>
      </c>
      <c r="C30" s="141" t="s">
        <v>122</v>
      </c>
      <c r="D30" s="7"/>
      <c r="E30" s="7"/>
      <c r="F30" s="7"/>
      <c r="G30" s="7"/>
      <c r="H30" s="7"/>
      <c r="I30" s="143"/>
    </row>
    <row r="31" spans="2:9" ht="15.75" thickBot="1" x14ac:dyDescent="0.3">
      <c r="B31" s="101">
        <v>4.0199999999999996</v>
      </c>
      <c r="C31" s="141" t="s">
        <v>124</v>
      </c>
      <c r="D31" s="7"/>
      <c r="E31" s="7"/>
      <c r="F31" s="7"/>
      <c r="G31" s="7"/>
      <c r="H31" s="7"/>
      <c r="I31" s="143"/>
    </row>
    <row r="32" spans="2:9" ht="15.75" thickBot="1" x14ac:dyDescent="0.3">
      <c r="B32" s="102" t="s">
        <v>337</v>
      </c>
      <c r="C32" s="46" t="s">
        <v>120</v>
      </c>
      <c r="D32" s="7" t="s">
        <v>61</v>
      </c>
      <c r="E32" s="7">
        <f>+Hoja9!E31</f>
        <v>444</v>
      </c>
      <c r="F32" s="7">
        <v>450</v>
      </c>
      <c r="G32" s="7" t="s">
        <v>407</v>
      </c>
      <c r="H32" s="7">
        <v>1</v>
      </c>
      <c r="I32" s="143">
        <f t="shared" si="0"/>
        <v>0.98666666666666669</v>
      </c>
    </row>
    <row r="33" spans="2:9" ht="15.75" thickBot="1" x14ac:dyDescent="0.3">
      <c r="B33" s="102" t="s">
        <v>338</v>
      </c>
      <c r="C33" s="46" t="s">
        <v>357</v>
      </c>
      <c r="D33" s="7" t="s">
        <v>76</v>
      </c>
      <c r="E33" s="7">
        <f>+Hoja9!E32</f>
        <v>27.75</v>
      </c>
      <c r="F33" s="7">
        <v>110</v>
      </c>
      <c r="G33" s="7" t="s">
        <v>406</v>
      </c>
      <c r="H33" s="7">
        <v>1</v>
      </c>
      <c r="I33" s="143">
        <f t="shared" si="0"/>
        <v>0.25227272727272726</v>
      </c>
    </row>
    <row r="34" spans="2:9" ht="15.75" thickBot="1" x14ac:dyDescent="0.3">
      <c r="B34" s="102" t="s">
        <v>339</v>
      </c>
      <c r="C34" s="46" t="s">
        <v>358</v>
      </c>
      <c r="D34" s="7" t="s">
        <v>61</v>
      </c>
      <c r="E34" s="7">
        <f>+Hoja9!E33</f>
        <v>112.2</v>
      </c>
      <c r="F34" s="7">
        <v>14</v>
      </c>
      <c r="G34" s="7" t="s">
        <v>407</v>
      </c>
      <c r="H34" s="7">
        <v>2</v>
      </c>
      <c r="I34" s="143">
        <f t="shared" si="0"/>
        <v>4.0071428571428571</v>
      </c>
    </row>
    <row r="35" spans="2:9" ht="15.75" thickBot="1" x14ac:dyDescent="0.3">
      <c r="B35" s="102" t="s">
        <v>340</v>
      </c>
      <c r="C35" s="46" t="s">
        <v>359</v>
      </c>
      <c r="D35" s="7" t="s">
        <v>76</v>
      </c>
      <c r="E35" s="7">
        <f>+Hoja9!E34</f>
        <v>101.58</v>
      </c>
      <c r="F35" s="7">
        <v>16</v>
      </c>
      <c r="G35" s="7" t="s">
        <v>406</v>
      </c>
      <c r="H35" s="7">
        <v>1</v>
      </c>
      <c r="I35" s="143">
        <f t="shared" si="0"/>
        <v>6.3487499999999999</v>
      </c>
    </row>
    <row r="36" spans="2:9" ht="15.75" thickBot="1" x14ac:dyDescent="0.3">
      <c r="B36" s="102" t="s">
        <v>341</v>
      </c>
      <c r="C36" s="46" t="s">
        <v>360</v>
      </c>
      <c r="D36" s="7" t="s">
        <v>61</v>
      </c>
      <c r="E36" s="7">
        <f>+Hoja9!E35</f>
        <v>30.08</v>
      </c>
      <c r="F36" s="7">
        <v>12</v>
      </c>
      <c r="G36" s="7" t="s">
        <v>407</v>
      </c>
      <c r="H36" s="7">
        <v>1</v>
      </c>
      <c r="I36" s="143">
        <f t="shared" si="0"/>
        <v>2.5066666666666664</v>
      </c>
    </row>
    <row r="37" spans="2:9" ht="29.25" thickBot="1" x14ac:dyDescent="0.3">
      <c r="B37" s="101">
        <v>4.03</v>
      </c>
      <c r="C37" s="141" t="s">
        <v>128</v>
      </c>
      <c r="D37" s="7"/>
      <c r="E37" s="7"/>
      <c r="F37" s="7"/>
      <c r="G37" s="7"/>
      <c r="H37" s="7"/>
      <c r="I37" s="143"/>
    </row>
    <row r="38" spans="2:9" ht="15.75" thickBot="1" x14ac:dyDescent="0.3">
      <c r="B38" s="102" t="s">
        <v>342</v>
      </c>
      <c r="C38" s="46" t="s">
        <v>361</v>
      </c>
      <c r="D38" s="7" t="s">
        <v>61</v>
      </c>
      <c r="E38" s="38">
        <f>+Hoja9!E37</f>
        <v>13122.12</v>
      </c>
      <c r="F38" s="7">
        <v>120</v>
      </c>
      <c r="G38" s="7" t="s">
        <v>407</v>
      </c>
      <c r="H38" s="7">
        <v>6</v>
      </c>
      <c r="I38" s="143">
        <f t="shared" si="0"/>
        <v>18.225166666666667</v>
      </c>
    </row>
    <row r="39" spans="2:9" ht="30.75" thickBot="1" x14ac:dyDescent="0.3">
      <c r="B39" s="102" t="s">
        <v>343</v>
      </c>
      <c r="C39" s="46" t="s">
        <v>130</v>
      </c>
      <c r="D39" s="7" t="s">
        <v>61</v>
      </c>
      <c r="E39" s="38">
        <f>+Hoja9!E38</f>
        <v>2624.42</v>
      </c>
      <c r="F39" s="7">
        <v>12</v>
      </c>
      <c r="G39" s="7" t="s">
        <v>407</v>
      </c>
      <c r="H39" s="7">
        <v>4</v>
      </c>
      <c r="I39" s="143">
        <f t="shared" si="0"/>
        <v>54.675416666666671</v>
      </c>
    </row>
    <row r="40" spans="2:9" ht="30.75" thickBot="1" x14ac:dyDescent="0.3">
      <c r="B40" s="102" t="s">
        <v>344</v>
      </c>
      <c r="C40" s="46" t="s">
        <v>131</v>
      </c>
      <c r="D40" s="7" t="s">
        <v>104</v>
      </c>
      <c r="E40" s="38">
        <f>+Hoja9!E39</f>
        <v>4374.04</v>
      </c>
      <c r="F40" s="7">
        <v>100</v>
      </c>
      <c r="G40" s="7" t="s">
        <v>408</v>
      </c>
      <c r="H40" s="7">
        <v>1</v>
      </c>
      <c r="I40" s="143">
        <f t="shared" si="0"/>
        <v>43.740400000000001</v>
      </c>
    </row>
    <row r="41" spans="2:9" ht="15.75" thickBot="1" x14ac:dyDescent="0.3">
      <c r="B41" s="101">
        <v>5</v>
      </c>
      <c r="C41" s="141" t="s">
        <v>132</v>
      </c>
      <c r="D41" s="7"/>
      <c r="E41" s="7"/>
      <c r="F41" s="7"/>
      <c r="G41" s="7"/>
      <c r="H41" s="7"/>
      <c r="I41" s="143"/>
    </row>
    <row r="42" spans="2:9" ht="15.75" thickBot="1" x14ac:dyDescent="0.3">
      <c r="B42" s="101">
        <v>5.01</v>
      </c>
      <c r="C42" s="141" t="s">
        <v>7</v>
      </c>
      <c r="D42" s="7"/>
      <c r="E42" s="7"/>
      <c r="F42" s="7"/>
      <c r="G42" s="7"/>
      <c r="H42" s="7"/>
      <c r="I42" s="143"/>
    </row>
    <row r="43" spans="2:9" ht="15.75" thickBot="1" x14ac:dyDescent="0.3">
      <c r="B43" s="102" t="s">
        <v>364</v>
      </c>
      <c r="C43" s="46" t="s">
        <v>381</v>
      </c>
      <c r="D43" s="7" t="s">
        <v>186</v>
      </c>
      <c r="E43" s="7">
        <f>+Hoja9!E42</f>
        <v>153</v>
      </c>
      <c r="F43" s="7">
        <v>32</v>
      </c>
      <c r="G43" s="7" t="s">
        <v>409</v>
      </c>
      <c r="H43" s="7">
        <v>1</v>
      </c>
      <c r="I43" s="143">
        <f t="shared" si="0"/>
        <v>4.78125</v>
      </c>
    </row>
    <row r="44" spans="2:9" ht="15.75" thickBot="1" x14ac:dyDescent="0.3">
      <c r="B44" s="102" t="s">
        <v>365</v>
      </c>
      <c r="C44" s="46" t="s">
        <v>382</v>
      </c>
      <c r="D44" s="7" t="s">
        <v>186</v>
      </c>
      <c r="E44" s="7">
        <f>+Hoja9!E43</f>
        <v>153</v>
      </c>
      <c r="F44" s="7">
        <v>2</v>
      </c>
      <c r="G44" s="7" t="s">
        <v>409</v>
      </c>
      <c r="H44" s="7">
        <v>3</v>
      </c>
      <c r="I44" s="143">
        <f t="shared" si="0"/>
        <v>25.5</v>
      </c>
    </row>
    <row r="45" spans="2:9" ht="30.75" thickBot="1" x14ac:dyDescent="0.3">
      <c r="B45" s="102" t="s">
        <v>366</v>
      </c>
      <c r="C45" s="46" t="s">
        <v>383</v>
      </c>
      <c r="D45" s="7" t="s">
        <v>186</v>
      </c>
      <c r="E45" s="7">
        <f>+Hoja9!E44</f>
        <v>153</v>
      </c>
      <c r="F45" s="7">
        <v>18</v>
      </c>
      <c r="G45" s="7" t="s">
        <v>409</v>
      </c>
      <c r="H45" s="7">
        <v>1</v>
      </c>
      <c r="I45" s="143">
        <f t="shared" si="0"/>
        <v>8.5</v>
      </c>
    </row>
    <row r="46" spans="2:9" ht="15.75" thickBot="1" x14ac:dyDescent="0.3">
      <c r="B46" s="101">
        <v>5.0199999999999996</v>
      </c>
      <c r="C46" s="141" t="s">
        <v>22</v>
      </c>
      <c r="D46" s="7"/>
      <c r="E46" s="7"/>
      <c r="F46" s="7"/>
      <c r="G46" s="7"/>
      <c r="H46" s="7"/>
      <c r="I46" s="143"/>
    </row>
    <row r="47" spans="2:9" ht="15.75" thickBot="1" x14ac:dyDescent="0.3">
      <c r="B47" s="102" t="s">
        <v>367</v>
      </c>
      <c r="C47" s="46" t="s">
        <v>384</v>
      </c>
      <c r="D47" s="7" t="s">
        <v>186</v>
      </c>
      <c r="E47" s="7">
        <f>+Hoja9!E46</f>
        <v>10</v>
      </c>
      <c r="F47" s="7">
        <v>32</v>
      </c>
      <c r="G47" s="7" t="s">
        <v>409</v>
      </c>
      <c r="H47" s="7">
        <v>1</v>
      </c>
      <c r="I47" s="143">
        <f t="shared" si="0"/>
        <v>0.3125</v>
      </c>
    </row>
    <row r="48" spans="2:9" ht="15.75" thickBot="1" x14ac:dyDescent="0.3">
      <c r="B48" s="102" t="s">
        <v>368</v>
      </c>
      <c r="C48" s="46" t="s">
        <v>382</v>
      </c>
      <c r="D48" s="7" t="s">
        <v>186</v>
      </c>
      <c r="E48" s="7">
        <f>+Hoja9!E47</f>
        <v>10</v>
      </c>
      <c r="F48" s="7">
        <v>2</v>
      </c>
      <c r="G48" s="7" t="s">
        <v>409</v>
      </c>
      <c r="H48" s="7">
        <v>2</v>
      </c>
      <c r="I48" s="143">
        <f t="shared" si="0"/>
        <v>2.5</v>
      </c>
    </row>
    <row r="49" spans="2:9" ht="30.75" thickBot="1" x14ac:dyDescent="0.3">
      <c r="B49" s="102" t="s">
        <v>369</v>
      </c>
      <c r="C49" s="46" t="s">
        <v>383</v>
      </c>
      <c r="D49" s="7" t="s">
        <v>186</v>
      </c>
      <c r="E49" s="7">
        <f>+Hoja9!E48</f>
        <v>10</v>
      </c>
      <c r="F49" s="7">
        <v>18</v>
      </c>
      <c r="G49" s="7" t="s">
        <v>409</v>
      </c>
      <c r="H49" s="7">
        <v>1</v>
      </c>
      <c r="I49" s="143">
        <f t="shared" si="0"/>
        <v>0.55555555555555558</v>
      </c>
    </row>
    <row r="50" spans="2:9" ht="15.75" thickBot="1" x14ac:dyDescent="0.3">
      <c r="B50" s="101">
        <v>5.03</v>
      </c>
      <c r="C50" s="141" t="s">
        <v>8</v>
      </c>
      <c r="D50" s="7"/>
      <c r="E50" s="7"/>
      <c r="F50" s="7"/>
      <c r="G50" s="7"/>
      <c r="H50" s="7"/>
      <c r="I50" s="143"/>
    </row>
    <row r="51" spans="2:9" ht="15.75" thickBot="1" x14ac:dyDescent="0.3">
      <c r="B51" s="102" t="s">
        <v>370</v>
      </c>
      <c r="C51" s="46" t="s">
        <v>8</v>
      </c>
      <c r="D51" s="7" t="s">
        <v>61</v>
      </c>
      <c r="E51" s="7">
        <f>+Hoja9!E50</f>
        <v>69.83</v>
      </c>
      <c r="F51" s="7">
        <v>8</v>
      </c>
      <c r="G51" s="7" t="s">
        <v>407</v>
      </c>
      <c r="H51" s="7">
        <v>2</v>
      </c>
      <c r="I51" s="143">
        <f t="shared" si="0"/>
        <v>4.3643749999999999</v>
      </c>
    </row>
    <row r="52" spans="2:9" ht="15.75" thickBot="1" x14ac:dyDescent="0.3">
      <c r="B52" s="102" t="s">
        <v>371</v>
      </c>
      <c r="C52" s="46" t="s">
        <v>382</v>
      </c>
      <c r="D52" s="7" t="s">
        <v>186</v>
      </c>
      <c r="E52" s="7">
        <f>+Hoja9!E51</f>
        <v>23</v>
      </c>
      <c r="F52" s="7">
        <v>2</v>
      </c>
      <c r="G52" s="7" t="s">
        <v>409</v>
      </c>
      <c r="H52" s="7">
        <v>2</v>
      </c>
      <c r="I52" s="143">
        <f t="shared" si="0"/>
        <v>5.75</v>
      </c>
    </row>
    <row r="53" spans="2:9" ht="30.75" thickBot="1" x14ac:dyDescent="0.3">
      <c r="B53" s="102" t="s">
        <v>372</v>
      </c>
      <c r="C53" s="46" t="s">
        <v>383</v>
      </c>
      <c r="D53" s="7" t="s">
        <v>186</v>
      </c>
      <c r="E53" s="7">
        <f>+Hoja9!E52</f>
        <v>23</v>
      </c>
      <c r="F53" s="7">
        <v>18</v>
      </c>
      <c r="G53" s="7" t="s">
        <v>409</v>
      </c>
      <c r="H53" s="7">
        <v>1</v>
      </c>
      <c r="I53" s="143">
        <f t="shared" si="0"/>
        <v>1.2777777777777777</v>
      </c>
    </row>
    <row r="54" spans="2:9" ht="15.75" thickBot="1" x14ac:dyDescent="0.3">
      <c r="B54" s="101">
        <v>5.04</v>
      </c>
      <c r="C54" s="141" t="s">
        <v>136</v>
      </c>
      <c r="D54" s="7"/>
      <c r="E54" s="7"/>
      <c r="F54" s="7"/>
      <c r="G54" s="7"/>
      <c r="H54" s="7"/>
      <c r="I54" s="143"/>
    </row>
    <row r="55" spans="2:9" ht="15.75" thickBot="1" x14ac:dyDescent="0.3">
      <c r="B55" s="102" t="s">
        <v>373</v>
      </c>
      <c r="C55" s="46" t="s">
        <v>136</v>
      </c>
      <c r="D55" s="7" t="s">
        <v>186</v>
      </c>
      <c r="E55" s="7">
        <f>+Hoja9!E54</f>
        <v>19</v>
      </c>
      <c r="F55" s="7">
        <v>7</v>
      </c>
      <c r="G55" s="7" t="s">
        <v>409</v>
      </c>
      <c r="H55" s="7">
        <v>1</v>
      </c>
      <c r="I55" s="143">
        <f t="shared" si="0"/>
        <v>2.7142857142857144</v>
      </c>
    </row>
    <row r="56" spans="2:9" ht="15.75" thickBot="1" x14ac:dyDescent="0.3">
      <c r="B56" s="101">
        <v>5.05</v>
      </c>
      <c r="C56" s="141" t="s">
        <v>9</v>
      </c>
      <c r="D56" s="7"/>
      <c r="E56" s="7"/>
      <c r="F56" s="7"/>
      <c r="G56" s="7"/>
      <c r="H56" s="7"/>
      <c r="I56" s="143"/>
    </row>
    <row r="57" spans="2:9" ht="15.75" thickBot="1" x14ac:dyDescent="0.3">
      <c r="B57" s="102" t="s">
        <v>374</v>
      </c>
      <c r="C57" s="46" t="s">
        <v>411</v>
      </c>
      <c r="D57" s="7" t="s">
        <v>104</v>
      </c>
      <c r="E57" s="38">
        <f>+Hoja9!E56</f>
        <v>35030</v>
      </c>
      <c r="F57" s="7">
        <v>800</v>
      </c>
      <c r="G57" s="7" t="s">
        <v>408</v>
      </c>
      <c r="H57" s="7">
        <v>1</v>
      </c>
      <c r="I57" s="143">
        <f t="shared" si="0"/>
        <v>43.787500000000001</v>
      </c>
    </row>
    <row r="58" spans="2:9" ht="15.75" thickBot="1" x14ac:dyDescent="0.3">
      <c r="B58" s="101">
        <v>6</v>
      </c>
      <c r="C58" s="141" t="s">
        <v>24</v>
      </c>
      <c r="D58" s="7"/>
      <c r="E58" s="7"/>
      <c r="F58" s="7"/>
      <c r="G58" s="7"/>
      <c r="H58" s="7"/>
      <c r="I58" s="143"/>
    </row>
    <row r="59" spans="2:9" ht="15.75" thickBot="1" x14ac:dyDescent="0.3">
      <c r="B59" s="101">
        <v>6.01</v>
      </c>
      <c r="C59" s="141" t="s">
        <v>386</v>
      </c>
      <c r="D59" s="7" t="s">
        <v>62</v>
      </c>
      <c r="E59" s="7">
        <v>1</v>
      </c>
      <c r="F59" s="7">
        <v>1</v>
      </c>
      <c r="G59" s="7" t="s">
        <v>403</v>
      </c>
      <c r="H59" s="7">
        <v>1</v>
      </c>
      <c r="I59" s="143">
        <f t="shared" si="0"/>
        <v>1</v>
      </c>
    </row>
    <row r="60" spans="2:9" ht="15.75" thickBot="1" x14ac:dyDescent="0.3">
      <c r="B60" s="101">
        <v>6.02</v>
      </c>
      <c r="C60" s="141" t="s">
        <v>40</v>
      </c>
      <c r="D60" s="7" t="s">
        <v>62</v>
      </c>
      <c r="E60" s="7">
        <v>1</v>
      </c>
      <c r="F60" s="7">
        <v>1</v>
      </c>
      <c r="G60" s="7" t="s">
        <v>403</v>
      </c>
      <c r="H60" s="7">
        <v>1</v>
      </c>
      <c r="I60" s="143">
        <f t="shared" si="0"/>
        <v>1</v>
      </c>
    </row>
    <row r="61" spans="2:9" ht="15.75" thickBot="1" x14ac:dyDescent="0.3">
      <c r="B61" s="102" t="s">
        <v>380</v>
      </c>
      <c r="C61" s="46" t="s">
        <v>42</v>
      </c>
      <c r="D61" s="7" t="s">
        <v>62</v>
      </c>
      <c r="E61" s="7">
        <v>1</v>
      </c>
      <c r="F61" s="7">
        <v>1</v>
      </c>
      <c r="G61" s="7" t="s">
        <v>403</v>
      </c>
      <c r="H61" s="7">
        <v>1</v>
      </c>
      <c r="I61" s="143">
        <f t="shared" ref="I61:I66" si="1">+E61/(F61*H61)</f>
        <v>1</v>
      </c>
    </row>
    <row r="62" spans="2:9" ht="15.75" thickBot="1" x14ac:dyDescent="0.3">
      <c r="B62" s="101">
        <v>7</v>
      </c>
      <c r="C62" s="141" t="s">
        <v>44</v>
      </c>
      <c r="D62" s="7"/>
      <c r="E62" s="7"/>
      <c r="F62" s="7"/>
      <c r="G62" s="7"/>
      <c r="H62" s="7"/>
      <c r="I62" s="143"/>
    </row>
    <row r="63" spans="2:9" ht="15.75" thickBot="1" x14ac:dyDescent="0.3">
      <c r="B63" s="102">
        <v>7.01</v>
      </c>
      <c r="C63" s="46" t="s">
        <v>46</v>
      </c>
      <c r="D63" s="7" t="s">
        <v>62</v>
      </c>
      <c r="E63" s="7">
        <v>1</v>
      </c>
      <c r="F63" s="7">
        <v>1</v>
      </c>
      <c r="G63" s="7" t="s">
        <v>403</v>
      </c>
      <c r="H63" s="7">
        <v>1</v>
      </c>
      <c r="I63" s="143">
        <f t="shared" si="1"/>
        <v>1</v>
      </c>
    </row>
    <row r="64" spans="2:9" ht="15.75" thickBot="1" x14ac:dyDescent="0.3">
      <c r="B64" s="101">
        <v>8</v>
      </c>
      <c r="C64" s="141" t="s">
        <v>48</v>
      </c>
      <c r="D64" s="7" t="s">
        <v>62</v>
      </c>
      <c r="E64" s="7">
        <v>1</v>
      </c>
      <c r="F64" s="7">
        <v>1</v>
      </c>
      <c r="G64" s="7" t="s">
        <v>403</v>
      </c>
      <c r="H64" s="7">
        <v>1</v>
      </c>
      <c r="I64" s="143">
        <f t="shared" si="1"/>
        <v>1</v>
      </c>
    </row>
    <row r="65" spans="2:9" ht="15.75" thickBot="1" x14ac:dyDescent="0.3">
      <c r="B65" s="101">
        <v>9</v>
      </c>
      <c r="C65" s="141" t="s">
        <v>58</v>
      </c>
      <c r="D65" s="7"/>
      <c r="E65" s="7"/>
      <c r="F65" s="7"/>
      <c r="G65" s="7"/>
      <c r="H65" s="7"/>
      <c r="I65" s="143"/>
    </row>
    <row r="66" spans="2:9" ht="15.75" thickBot="1" x14ac:dyDescent="0.3">
      <c r="B66" s="102">
        <v>9.01</v>
      </c>
      <c r="C66" s="46" t="s">
        <v>58</v>
      </c>
      <c r="D66" s="7" t="s">
        <v>62</v>
      </c>
      <c r="E66" s="7">
        <v>1</v>
      </c>
      <c r="F66" s="7">
        <v>1</v>
      </c>
      <c r="G66" s="7" t="s">
        <v>403</v>
      </c>
      <c r="H66" s="7">
        <v>1</v>
      </c>
      <c r="I66" s="143">
        <f t="shared" si="1"/>
        <v>1</v>
      </c>
    </row>
    <row r="67" spans="2:9" x14ac:dyDescent="0.25">
      <c r="I67" s="145">
        <f>SUM(I5:I66)</f>
        <v>1996.1967643134687</v>
      </c>
    </row>
  </sheetData>
  <mergeCells count="6">
    <mergeCell ref="I2:I3"/>
    <mergeCell ref="B2:B3"/>
    <mergeCell ref="C2:C3"/>
    <mergeCell ref="D2:D3"/>
    <mergeCell ref="E2:E3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Hoja4</vt:lpstr>
      <vt:lpstr>Hoja5</vt:lpstr>
      <vt:lpstr>Hoja7</vt:lpstr>
      <vt:lpstr>Hoja8</vt:lpstr>
      <vt:lpstr>Hoja9</vt:lpstr>
      <vt:lpstr>Hoja10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</cp:lastModifiedBy>
  <dcterms:created xsi:type="dcterms:W3CDTF">2019-05-29T20:22:20Z</dcterms:created>
  <dcterms:modified xsi:type="dcterms:W3CDTF">2020-09-10T17:59:59Z</dcterms:modified>
</cp:coreProperties>
</file>