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RICIO\Desktop\"/>
    </mc:Choice>
  </mc:AlternateContent>
  <xr:revisionPtr revIDLastSave="0" documentId="8_{EE1CBB3E-02C7-4D60-B1CE-BC8EE28F129E}" xr6:coauthVersionLast="45" xr6:coauthVersionMax="45" xr10:uidLastSave="{00000000-0000-0000-0000-000000000000}"/>
  <bookViews>
    <workbookView xWindow="-120" yWindow="-120" windowWidth="29040" windowHeight="15840" activeTab="2" xr2:uid="{78D4DB35-E604-4FA5-8D41-EAFF6EFE5D40}"/>
  </bookViews>
  <sheets>
    <sheet name="Hoja1" sheetId="1" r:id="rId1"/>
    <sheet name="Hoja2" sheetId="2" r:id="rId2"/>
    <sheet name="Hoja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" i="3" l="1"/>
  <c r="K3" i="3"/>
  <c r="P5" i="3"/>
  <c r="C3" i="3"/>
  <c r="P4" i="3" s="1"/>
  <c r="Q4" i="3" l="1"/>
  <c r="Q6" i="3" l="1"/>
  <c r="Q5" i="3"/>
  <c r="D21" i="2"/>
  <c r="D22" i="2"/>
  <c r="E5" i="3"/>
  <c r="E4" i="3"/>
  <c r="C5" i="3"/>
  <c r="C4" i="3"/>
  <c r="D13" i="2"/>
  <c r="D14" i="2"/>
  <c r="D6" i="2"/>
  <c r="D5" i="2"/>
  <c r="F7" i="1"/>
  <c r="M10" i="1"/>
  <c r="H7" i="1" l="1"/>
  <c r="H5" i="1"/>
  <c r="H6" i="1"/>
  <c r="H4" i="1"/>
  <c r="F5" i="1"/>
  <c r="F6" i="1"/>
  <c r="F4" i="1"/>
  <c r="D7" i="1"/>
  <c r="C7" i="1"/>
  <c r="D5" i="1" l="1"/>
  <c r="D6" i="1"/>
  <c r="D4" i="1"/>
</calcChain>
</file>

<file path=xl/sharedStrings.xml><?xml version="1.0" encoding="utf-8"?>
<sst xmlns="http://schemas.openxmlformats.org/spreadsheetml/2006/main" count="75" uniqueCount="50">
  <si>
    <t>Tipo de Vehículo</t>
  </si>
  <si>
    <t>TOTAL</t>
  </si>
  <si>
    <t>C2</t>
  </si>
  <si>
    <t>C3</t>
  </si>
  <si>
    <t>Autos y Combis</t>
  </si>
  <si>
    <t>Fc</t>
  </si>
  <si>
    <t>N° Veh/Dia</t>
  </si>
  <si>
    <t>N° Veh/Año</t>
  </si>
  <si>
    <t>ESAL</t>
  </si>
  <si>
    <t>Factor de Crecimiento</t>
  </si>
  <si>
    <t>ESAL de Diseño</t>
  </si>
  <si>
    <t>a2</t>
  </si>
  <si>
    <t>a3</t>
  </si>
  <si>
    <t>Confiabilidad (R%)</t>
  </si>
  <si>
    <t>Desviacion Estandar</t>
  </si>
  <si>
    <t>Serviciabilidad</t>
  </si>
  <si>
    <t>SN3</t>
  </si>
  <si>
    <t>Subbase Granular</t>
  </si>
  <si>
    <t>Base Granular</t>
  </si>
  <si>
    <t>C°A°</t>
  </si>
  <si>
    <t>SN2</t>
  </si>
  <si>
    <t>SN1</t>
  </si>
  <si>
    <t xml:space="preserve">MR (PSI) </t>
  </si>
  <si>
    <t>CBR sub.rasante %</t>
  </si>
  <si>
    <t>MR (PSI)</t>
  </si>
  <si>
    <t>Coeficiente Estructural (a3)</t>
  </si>
  <si>
    <t>Coeficiente Estructural (a2)</t>
  </si>
  <si>
    <t>SN 1</t>
  </si>
  <si>
    <t>SN 2</t>
  </si>
  <si>
    <t>SN 3</t>
  </si>
  <si>
    <t>a1</t>
  </si>
  <si>
    <t>Base</t>
  </si>
  <si>
    <t>Sub Base</t>
  </si>
  <si>
    <t>D1</t>
  </si>
  <si>
    <t>D2</t>
  </si>
  <si>
    <t>D3</t>
  </si>
  <si>
    <t>SN2C</t>
  </si>
  <si>
    <t>m2</t>
  </si>
  <si>
    <t>m3</t>
  </si>
  <si>
    <t>SN</t>
  </si>
  <si>
    <t>Material</t>
  </si>
  <si>
    <t>Estructura de Pavimento</t>
  </si>
  <si>
    <t>Espesor (pulg)</t>
  </si>
  <si>
    <t>Espesor (cm)</t>
  </si>
  <si>
    <t>Espesor min (cm)</t>
  </si>
  <si>
    <t>CBR sub base %</t>
  </si>
  <si>
    <t>CBR Base %</t>
  </si>
  <si>
    <t>Numero estructural (SN)</t>
  </si>
  <si>
    <t>Coeficiente de Capa</t>
  </si>
  <si>
    <t>Coeficiente drenaje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</si>
</sst>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79C1D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" fontId="3" fillId="5" borderId="3" xfId="0" applyNumberFormat="1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93E5F-BED3-4923-B140-DC30E517B9D5}">
  <dimension ref="B2:M20"/>
  <sheetViews>
    <sheetView workbookViewId="0">
      <selection activeCell="M10" sqref="M10"/>
    </sheetView>
  </sheetViews>
  <sheetFormatPr baseColWidth="10" defaultRowHeight="15" x14ac:dyDescent="0.25"/>
  <cols>
    <col min="2" max="2" width="21.85546875" customWidth="1"/>
    <col min="7" max="7" width="13.42578125" customWidth="1"/>
    <col min="8" max="8" width="13.5703125" customWidth="1"/>
    <col min="12" max="12" width="28.7109375" customWidth="1"/>
  </cols>
  <sheetData>
    <row r="2" spans="2:13" ht="15.75" thickBot="1" x14ac:dyDescent="0.3"/>
    <row r="3" spans="2:13" ht="32.25" thickBot="1" x14ac:dyDescent="0.3">
      <c r="B3" s="1" t="s">
        <v>0</v>
      </c>
      <c r="C3" s="9" t="s">
        <v>6</v>
      </c>
      <c r="D3" s="9" t="s">
        <v>7</v>
      </c>
      <c r="E3" s="1" t="s">
        <v>5</v>
      </c>
      <c r="F3" s="1" t="s">
        <v>8</v>
      </c>
      <c r="G3" s="9" t="s">
        <v>9</v>
      </c>
      <c r="H3" s="9" t="s">
        <v>10</v>
      </c>
    </row>
    <row r="4" spans="2:13" ht="15.75" x14ac:dyDescent="0.25">
      <c r="B4" s="2" t="s">
        <v>4</v>
      </c>
      <c r="C4" s="5">
        <v>32.5</v>
      </c>
      <c r="D4" s="5">
        <f>C4*365</f>
        <v>11862.5</v>
      </c>
      <c r="E4" s="5">
        <v>1E-4</v>
      </c>
      <c r="F4" s="5">
        <f>D4*E4</f>
        <v>1.18625</v>
      </c>
      <c r="G4" s="5">
        <v>11.83</v>
      </c>
      <c r="H4" s="10">
        <f>F4*G4</f>
        <v>14.0333375</v>
      </c>
    </row>
    <row r="5" spans="2:13" ht="15.75" x14ac:dyDescent="0.25">
      <c r="B5" s="3" t="s">
        <v>2</v>
      </c>
      <c r="C5" s="5">
        <v>5</v>
      </c>
      <c r="D5" s="5">
        <f t="shared" ref="D5:D6" si="0">C5*365</f>
        <v>1825</v>
      </c>
      <c r="E5" s="5">
        <v>3.4769999999999999</v>
      </c>
      <c r="F5" s="5">
        <f t="shared" ref="F5:F6" si="1">D5*E5</f>
        <v>6345.5249999999996</v>
      </c>
      <c r="G5" s="5">
        <v>11.83</v>
      </c>
      <c r="H5" s="10">
        <f t="shared" ref="H5:H6" si="2">F5*G5</f>
        <v>75067.56074999999</v>
      </c>
    </row>
    <row r="6" spans="2:13" ht="16.5" thickBot="1" x14ac:dyDescent="0.3">
      <c r="B6" s="4" t="s">
        <v>3</v>
      </c>
      <c r="C6" s="5">
        <v>2</v>
      </c>
      <c r="D6" s="5">
        <f t="shared" si="0"/>
        <v>730</v>
      </c>
      <c r="E6" s="5">
        <v>2.5259999999999998</v>
      </c>
      <c r="F6" s="5">
        <f t="shared" si="1"/>
        <v>1843.9799999999998</v>
      </c>
      <c r="G6" s="5">
        <v>11.83</v>
      </c>
      <c r="H6" s="10">
        <f t="shared" si="2"/>
        <v>21814.283399999997</v>
      </c>
    </row>
    <row r="7" spans="2:13" ht="16.5" thickBot="1" x14ac:dyDescent="0.3">
      <c r="B7" s="1" t="s">
        <v>1</v>
      </c>
      <c r="C7" s="6">
        <f>SUM(C4:C6)</f>
        <v>39.5</v>
      </c>
      <c r="D7" s="8">
        <f>SUM(D4:D6)</f>
        <v>14417.5</v>
      </c>
      <c r="E7" s="7"/>
      <c r="F7" s="8">
        <f>SUM(F4:F6)</f>
        <v>8190.6912499999989</v>
      </c>
      <c r="G7" s="12"/>
      <c r="H7" s="11">
        <f>SUM(H4:H6)</f>
        <v>96895.877487499994</v>
      </c>
    </row>
    <row r="8" spans="2:13" ht="15.75" thickBot="1" x14ac:dyDescent="0.3"/>
    <row r="9" spans="2:13" ht="16.5" thickBot="1" x14ac:dyDescent="0.3">
      <c r="L9" s="1" t="s">
        <v>23</v>
      </c>
      <c r="M9" s="15">
        <v>6.65</v>
      </c>
    </row>
    <row r="10" spans="2:13" ht="16.5" thickBot="1" x14ac:dyDescent="0.3">
      <c r="L10" s="1" t="s">
        <v>24</v>
      </c>
      <c r="M10" s="16">
        <f>1500*M9</f>
        <v>9975</v>
      </c>
    </row>
    <row r="12" spans="2:13" ht="15.75" thickBot="1" x14ac:dyDescent="0.3"/>
    <row r="13" spans="2:13" ht="16.5" thickBot="1" x14ac:dyDescent="0.3">
      <c r="L13" s="1" t="s">
        <v>45</v>
      </c>
      <c r="M13" s="15">
        <v>40</v>
      </c>
    </row>
    <row r="14" spans="2:13" ht="16.5" thickBot="1" x14ac:dyDescent="0.3">
      <c r="L14" s="1" t="s">
        <v>24</v>
      </c>
      <c r="M14" s="13">
        <v>16000</v>
      </c>
    </row>
    <row r="15" spans="2:13" ht="16.5" thickBot="1" x14ac:dyDescent="0.3">
      <c r="L15" s="1" t="s">
        <v>25</v>
      </c>
      <c r="M15" s="14">
        <v>0.12</v>
      </c>
    </row>
    <row r="17" spans="12:13" ht="15.75" thickBot="1" x14ac:dyDescent="0.3"/>
    <row r="18" spans="12:13" ht="16.5" thickBot="1" x14ac:dyDescent="0.3">
      <c r="L18" s="1" t="s">
        <v>46</v>
      </c>
      <c r="M18" s="15">
        <v>80</v>
      </c>
    </row>
    <row r="19" spans="12:13" ht="16.5" thickBot="1" x14ac:dyDescent="0.3">
      <c r="L19" s="1" t="s">
        <v>24</v>
      </c>
      <c r="M19" s="13">
        <v>28000</v>
      </c>
    </row>
    <row r="20" spans="12:13" ht="16.5" thickBot="1" x14ac:dyDescent="0.3">
      <c r="L20" s="1" t="s">
        <v>26</v>
      </c>
      <c r="M20" s="14">
        <v>0.13500000000000001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12DCE-C781-49B9-962D-F9C9B65C6E1C}">
  <dimension ref="C1:D24"/>
  <sheetViews>
    <sheetView workbookViewId="0">
      <selection activeCell="D22" sqref="D22"/>
    </sheetView>
  </sheetViews>
  <sheetFormatPr baseColWidth="10" defaultRowHeight="15" x14ac:dyDescent="0.25"/>
  <cols>
    <col min="3" max="3" width="21.140625" customWidth="1"/>
  </cols>
  <sheetData>
    <row r="1" spans="3:4" ht="15.75" thickBot="1" x14ac:dyDescent="0.3"/>
    <row r="2" spans="3:4" ht="16.5" thickBot="1" x14ac:dyDescent="0.3">
      <c r="C2" s="23" t="s">
        <v>17</v>
      </c>
      <c r="D2" s="24"/>
    </row>
    <row r="3" spans="3:4" ht="16.5" thickBot="1" x14ac:dyDescent="0.3">
      <c r="C3" s="1" t="s">
        <v>13</v>
      </c>
      <c r="D3" s="13">
        <v>65</v>
      </c>
    </row>
    <row r="4" spans="3:4" ht="16.5" thickBot="1" x14ac:dyDescent="0.3">
      <c r="C4" s="1" t="s">
        <v>14</v>
      </c>
      <c r="D4" s="13">
        <v>0.45</v>
      </c>
    </row>
    <row r="5" spans="3:4" ht="16.5" thickBot="1" x14ac:dyDescent="0.3">
      <c r="C5" s="1" t="s">
        <v>8</v>
      </c>
      <c r="D5" s="13">
        <f>+Hoja1!H7</f>
        <v>96895.877487499994</v>
      </c>
    </row>
    <row r="6" spans="3:4" ht="16.5" thickBot="1" x14ac:dyDescent="0.3">
      <c r="C6" s="1" t="s">
        <v>22</v>
      </c>
      <c r="D6" s="13">
        <f>+Hoja1!M10</f>
        <v>9975</v>
      </c>
    </row>
    <row r="7" spans="3:4" ht="16.5" thickBot="1" x14ac:dyDescent="0.3">
      <c r="C7" s="1" t="s">
        <v>15</v>
      </c>
      <c r="D7" s="13">
        <v>1.8</v>
      </c>
    </row>
    <row r="8" spans="3:4" ht="16.5" thickBot="1" x14ac:dyDescent="0.3">
      <c r="C8" s="1" t="s">
        <v>16</v>
      </c>
      <c r="D8" s="14">
        <v>1.8</v>
      </c>
    </row>
    <row r="9" spans="3:4" ht="15.75" thickBot="1" x14ac:dyDescent="0.3"/>
    <row r="10" spans="3:4" ht="16.5" thickBot="1" x14ac:dyDescent="0.3">
      <c r="C10" s="23" t="s">
        <v>18</v>
      </c>
      <c r="D10" s="24"/>
    </row>
    <row r="11" spans="3:4" ht="16.5" thickBot="1" x14ac:dyDescent="0.3">
      <c r="C11" s="1" t="s">
        <v>13</v>
      </c>
      <c r="D11" s="13">
        <v>65</v>
      </c>
    </row>
    <row r="12" spans="3:4" ht="16.5" thickBot="1" x14ac:dyDescent="0.3">
      <c r="C12" s="1" t="s">
        <v>14</v>
      </c>
      <c r="D12" s="13">
        <v>0.45</v>
      </c>
    </row>
    <row r="13" spans="3:4" ht="16.5" thickBot="1" x14ac:dyDescent="0.3">
      <c r="C13" s="1" t="s">
        <v>8</v>
      </c>
      <c r="D13" s="13">
        <f>+Hoja1!H7</f>
        <v>96895.877487499994</v>
      </c>
    </row>
    <row r="14" spans="3:4" ht="16.5" thickBot="1" x14ac:dyDescent="0.3">
      <c r="C14" s="1" t="s">
        <v>22</v>
      </c>
      <c r="D14" s="13">
        <f>+Hoja1!M14</f>
        <v>16000</v>
      </c>
    </row>
    <row r="15" spans="3:4" ht="16.5" thickBot="1" x14ac:dyDescent="0.3">
      <c r="C15" s="1" t="s">
        <v>15</v>
      </c>
      <c r="D15" s="13">
        <v>1.8</v>
      </c>
    </row>
    <row r="16" spans="3:4" ht="16.5" thickBot="1" x14ac:dyDescent="0.3">
      <c r="C16" s="1" t="s">
        <v>20</v>
      </c>
      <c r="D16" s="14">
        <v>1.5</v>
      </c>
    </row>
    <row r="17" spans="3:4" ht="15.75" thickBot="1" x14ac:dyDescent="0.3"/>
    <row r="18" spans="3:4" ht="16.5" thickBot="1" x14ac:dyDescent="0.3">
      <c r="C18" s="23" t="s">
        <v>19</v>
      </c>
      <c r="D18" s="24"/>
    </row>
    <row r="19" spans="3:4" ht="16.5" thickBot="1" x14ac:dyDescent="0.3">
      <c r="C19" s="1" t="s">
        <v>13</v>
      </c>
      <c r="D19" s="13">
        <v>65</v>
      </c>
    </row>
    <row r="20" spans="3:4" ht="16.5" thickBot="1" x14ac:dyDescent="0.3">
      <c r="C20" s="1" t="s">
        <v>14</v>
      </c>
      <c r="D20" s="13">
        <v>0.45</v>
      </c>
    </row>
    <row r="21" spans="3:4" ht="16.5" thickBot="1" x14ac:dyDescent="0.3">
      <c r="C21" s="1" t="s">
        <v>8</v>
      </c>
      <c r="D21" s="13">
        <f>+Hoja1!H7</f>
        <v>96895.877487499994</v>
      </c>
    </row>
    <row r="22" spans="3:4" ht="16.5" thickBot="1" x14ac:dyDescent="0.3">
      <c r="C22" s="1" t="s">
        <v>22</v>
      </c>
      <c r="D22" s="13">
        <f>+Hoja1!M19</f>
        <v>28000</v>
      </c>
    </row>
    <row r="23" spans="3:4" ht="16.5" thickBot="1" x14ac:dyDescent="0.3">
      <c r="C23" s="1" t="s">
        <v>15</v>
      </c>
      <c r="D23" s="13">
        <v>1.8</v>
      </c>
    </row>
    <row r="24" spans="3:4" ht="16.5" thickBot="1" x14ac:dyDescent="0.3">
      <c r="C24" s="1" t="s">
        <v>21</v>
      </c>
      <c r="D24" s="14">
        <v>1.3</v>
      </c>
    </row>
  </sheetData>
  <mergeCells count="3">
    <mergeCell ref="C2:D2"/>
    <mergeCell ref="C10:D10"/>
    <mergeCell ref="C18:D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2EDE1-26AF-4338-B5B3-0FF3873D9C4F}">
  <dimension ref="B1:R12"/>
  <sheetViews>
    <sheetView tabSelected="1" topLeftCell="D1" zoomScale="120" zoomScaleNormal="120" workbookViewId="0">
      <selection activeCell="N9" sqref="N9:R12"/>
    </sheetView>
  </sheetViews>
  <sheetFormatPr baseColWidth="10" defaultRowHeight="15" x14ac:dyDescent="0.25"/>
  <cols>
    <col min="3" max="3" width="13.85546875" customWidth="1"/>
    <col min="15" max="15" width="25" customWidth="1"/>
    <col min="16" max="16" width="16.5703125" customWidth="1"/>
    <col min="17" max="17" width="15" customWidth="1"/>
    <col min="18" max="18" width="18.28515625" customWidth="1"/>
  </cols>
  <sheetData>
    <row r="1" spans="2:18" ht="15.75" thickBot="1" x14ac:dyDescent="0.3"/>
    <row r="2" spans="2:18" ht="16.5" thickBot="1" x14ac:dyDescent="0.3">
      <c r="B2" s="23" t="s">
        <v>47</v>
      </c>
      <c r="C2" s="24"/>
      <c r="D2" s="23" t="s">
        <v>48</v>
      </c>
      <c r="E2" s="24"/>
      <c r="F2" s="23" t="s">
        <v>49</v>
      </c>
      <c r="G2" s="24"/>
    </row>
    <row r="3" spans="2:18" ht="16.5" thickBot="1" x14ac:dyDescent="0.3">
      <c r="B3" s="1" t="s">
        <v>27</v>
      </c>
      <c r="C3" s="15">
        <f>+Hoja2!D24</f>
        <v>1.3</v>
      </c>
      <c r="D3" s="1" t="s">
        <v>30</v>
      </c>
      <c r="E3" s="15">
        <v>0.17</v>
      </c>
      <c r="F3" s="1" t="s">
        <v>37</v>
      </c>
      <c r="G3" s="15">
        <v>1</v>
      </c>
      <c r="J3" s="1" t="s">
        <v>36</v>
      </c>
      <c r="K3" s="18">
        <f>P5*E4</f>
        <v>0.19999999999999996</v>
      </c>
      <c r="N3" s="1" t="s">
        <v>40</v>
      </c>
      <c r="O3" s="1" t="s">
        <v>41</v>
      </c>
      <c r="P3" s="1" t="s">
        <v>42</v>
      </c>
      <c r="Q3" s="1" t="s">
        <v>43</v>
      </c>
      <c r="R3" s="1" t="s">
        <v>44</v>
      </c>
    </row>
    <row r="4" spans="2:18" ht="16.5" thickBot="1" x14ac:dyDescent="0.3">
      <c r="B4" s="1" t="s">
        <v>28</v>
      </c>
      <c r="C4" s="13">
        <f>+Hoja2!D16</f>
        <v>1.5</v>
      </c>
      <c r="D4" s="1" t="s">
        <v>11</v>
      </c>
      <c r="E4" s="13">
        <f>+Hoja1!M20</f>
        <v>0.13500000000000001</v>
      </c>
      <c r="F4" s="1" t="s">
        <v>38</v>
      </c>
      <c r="G4" s="13">
        <v>1</v>
      </c>
      <c r="N4" s="1" t="s">
        <v>19</v>
      </c>
      <c r="O4" s="13" t="s">
        <v>33</v>
      </c>
      <c r="P4" s="17">
        <f>+C3/E3</f>
        <v>7.6470588235294112</v>
      </c>
      <c r="Q4" s="17">
        <f>P4*2.54</f>
        <v>19.423529411764704</v>
      </c>
      <c r="R4" s="20">
        <v>20</v>
      </c>
    </row>
    <row r="5" spans="2:18" ht="16.5" thickBot="1" x14ac:dyDescent="0.3">
      <c r="B5" s="1" t="s">
        <v>29</v>
      </c>
      <c r="C5" s="14">
        <f>+Hoja2!D8</f>
        <v>1.8</v>
      </c>
      <c r="D5" s="1" t="s">
        <v>12</v>
      </c>
      <c r="E5" s="14">
        <f>+Hoja1!M15</f>
        <v>0.12</v>
      </c>
      <c r="F5" s="1" t="s">
        <v>39</v>
      </c>
      <c r="G5" s="14">
        <v>2.4700000000000002</v>
      </c>
      <c r="N5" s="1" t="s">
        <v>31</v>
      </c>
      <c r="O5" s="17" t="s">
        <v>34</v>
      </c>
      <c r="P5" s="17">
        <f>((C4-(Hoja3!E3*Hoja3!P4))/(Hoja3!E4*Hoja3!G3))</f>
        <v>1.481481481481481</v>
      </c>
      <c r="Q5" s="17">
        <f>P5*2.54</f>
        <v>3.7629629629629617</v>
      </c>
      <c r="R5" s="21">
        <v>2</v>
      </c>
    </row>
    <row r="6" spans="2:18" ht="16.5" thickBot="1" x14ac:dyDescent="0.3">
      <c r="N6" s="1" t="s">
        <v>32</v>
      </c>
      <c r="O6" s="19" t="s">
        <v>35</v>
      </c>
      <c r="P6" s="19">
        <f>(G5-(E3*P4)-K3)/(E5)</f>
        <v>8.0833333333333357</v>
      </c>
      <c r="Q6" s="19">
        <f>P6*2.54</f>
        <v>20.531666666666673</v>
      </c>
      <c r="R6" s="22">
        <v>21</v>
      </c>
    </row>
    <row r="8" spans="2:18" ht="15.75" thickBot="1" x14ac:dyDescent="0.3"/>
    <row r="9" spans="2:18" ht="16.5" thickBot="1" x14ac:dyDescent="0.3">
      <c r="N9" s="1" t="s">
        <v>40</v>
      </c>
      <c r="O9" s="1" t="s">
        <v>41</v>
      </c>
      <c r="P9" s="1" t="s">
        <v>42</v>
      </c>
      <c r="Q9" s="1" t="s">
        <v>43</v>
      </c>
      <c r="R9" s="1" t="s">
        <v>44</v>
      </c>
    </row>
    <row r="10" spans="2:18" ht="16.5" thickBot="1" x14ac:dyDescent="0.3">
      <c r="N10" s="1" t="s">
        <v>19</v>
      </c>
      <c r="O10" s="13" t="s">
        <v>33</v>
      </c>
      <c r="P10" s="17">
        <v>7.6470588235294112</v>
      </c>
      <c r="Q10" s="17">
        <v>19.423529411764704</v>
      </c>
      <c r="R10" s="20">
        <v>20</v>
      </c>
    </row>
    <row r="11" spans="2:18" ht="16.5" thickBot="1" x14ac:dyDescent="0.3">
      <c r="N11" s="1" t="s">
        <v>31</v>
      </c>
      <c r="O11" s="17" t="s">
        <v>34</v>
      </c>
      <c r="P11" s="17">
        <v>1.481481481481481</v>
      </c>
      <c r="Q11" s="17">
        <v>3.7629629629629617</v>
      </c>
      <c r="R11" s="21">
        <v>5</v>
      </c>
    </row>
    <row r="12" spans="2:18" ht="16.5" thickBot="1" x14ac:dyDescent="0.3">
      <c r="N12" s="1" t="s">
        <v>32</v>
      </c>
      <c r="O12" s="19" t="s">
        <v>35</v>
      </c>
      <c r="P12" s="19">
        <v>8.0833333333333357</v>
      </c>
      <c r="Q12" s="19">
        <v>20.531666666666673</v>
      </c>
      <c r="R12" s="22">
        <v>20</v>
      </c>
    </row>
  </sheetData>
  <mergeCells count="3">
    <mergeCell ref="B2:C2"/>
    <mergeCell ref="D2:E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FABRICIO</cp:lastModifiedBy>
  <dcterms:created xsi:type="dcterms:W3CDTF">2019-05-29T02:14:23Z</dcterms:created>
  <dcterms:modified xsi:type="dcterms:W3CDTF">2020-09-10T15:58:48Z</dcterms:modified>
</cp:coreProperties>
</file>