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harts/chart1.xml" ContentType="application/vnd.openxmlformats-officedocument.drawingml.chart+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D:\Berrak\Proyecto de Tesis - Stephano Fabrizzio Berrospi Novoa\Tesis I\1era Presentacion\"/>
    </mc:Choice>
  </mc:AlternateContent>
  <xr:revisionPtr revIDLastSave="0" documentId="8_{01B179E6-4392-430C-AEAE-778D43890F89}" xr6:coauthVersionLast="36" xr6:coauthVersionMax="36" xr10:uidLastSave="{00000000-0000-0000-0000-000000000000}"/>
  <bookViews>
    <workbookView xWindow="0" yWindow="0" windowWidth="20490" windowHeight="7755" tabRatio="844" activeTab="1" xr2:uid="{00000000-000D-0000-FFFF-FFFF00000000}"/>
  </bookViews>
  <sheets>
    <sheet name="PRESENT" sheetId="31" r:id="rId1"/>
    <sheet name="DEMANDA" sheetId="6" r:id="rId2"/>
    <sheet name="OFERTA" sheetId="8" state="hidden" r:id="rId3"/>
    <sheet name="OFERTA - DEMANDA" sheetId="9" state="hidden" r:id="rId4"/>
    <sheet name="COSTOS" sheetId="16" state="hidden" r:id="rId5"/>
    <sheet name="COSTOS INCREMEN." sheetId="11" state="hidden" r:id="rId6"/>
    <sheet name="BENEFICIOS" sheetId="1" state="hidden" r:id="rId7"/>
    <sheet name="FC LIG" sheetId="22" r:id="rId8"/>
    <sheet name="FC PES" sheetId="23" r:id="rId9"/>
    <sheet name="TCP" sheetId="18" r:id="rId10"/>
    <sheet name="PBI" sheetId="19" r:id="rId11"/>
    <sheet name="Viernes" sheetId="38" r:id="rId12"/>
    <sheet name="Sabado" sheetId="39" r:id="rId13"/>
    <sheet name="Domingo" sheetId="40" r:id="rId14"/>
    <sheet name="Lunes" sheetId="41" r:id="rId15"/>
    <sheet name="Martes" sheetId="42" r:id="rId16"/>
    <sheet name="Miercoles" sheetId="43" r:id="rId17"/>
    <sheet name="Jueves" sheetId="44" r:id="rId18"/>
    <sheet name="COV_MODULARES_ECON_2010" sheetId="21" state="hidden" r:id="rId19"/>
    <sheet name="ESTRUCT-PROG" sheetId="3" state="hidden" r:id="rId20"/>
    <sheet name="ANCHO_CALZADA" sheetId="24" state="hidden" r:id="rId21"/>
    <sheet name="FORMATO TRAFICO2" sheetId="27" state="hidden" r:id="rId22"/>
    <sheet name="FORMATO TRAFICO3" sheetId="28" state="hidden" r:id="rId23"/>
    <sheet name="FORMATO TRAFICO4" sheetId="29" state="hidden" r:id="rId24"/>
    <sheet name="GLOSARIO" sheetId="30" state="hidden" r:id="rId25"/>
  </sheets>
  <definedNames>
    <definedName name="Abril">#REF!</definedName>
    <definedName name="Agosto">#REF!</definedName>
    <definedName name="Año">#REF!</definedName>
    <definedName name="_xlnm.Print_Area" localSheetId="6">BENEFICIOS!$A$1:$L$179</definedName>
    <definedName name="_xlnm.Print_Area" localSheetId="4">COSTOS!$A$1:$F$40</definedName>
    <definedName name="_xlnm.Print_Area" localSheetId="5">'COSTOS INCREMEN.'!$A$1:$J$64</definedName>
    <definedName name="_xlnm.Print_Area" localSheetId="18">COV_MODULARES_ECON_2010!$A$1:$K$114</definedName>
    <definedName name="_xlnm.Print_Area" localSheetId="1">DEMANDA!$A$1:$L$144</definedName>
    <definedName name="_xlnm.Print_Area" localSheetId="2">OFERTA!$A$1:$D$48</definedName>
    <definedName name="_xlnm.Print_Area" localSheetId="10">PBI!$A$1:$B$30</definedName>
    <definedName name="_xlnm.Print_Area" localSheetId="9">TCP!$A$1:$F$37</definedName>
    <definedName name="Dias2000">#REF!</definedName>
    <definedName name="Dias2001">#REF!</definedName>
    <definedName name="Dias2002">#REF!</definedName>
    <definedName name="Dias2003">#REF!</definedName>
    <definedName name="Dias2004">#REF!</definedName>
    <definedName name="Dias2005">#REF!</definedName>
    <definedName name="Dias2006">#REF!</definedName>
    <definedName name="Dias2007">#REF!</definedName>
    <definedName name="Dias2008">#REF!</definedName>
    <definedName name="Diciembre">#REF!</definedName>
    <definedName name="Enero">#REF!</definedName>
    <definedName name="Febrero">#REF!</definedName>
    <definedName name="IMD2000Lig">#REF!</definedName>
    <definedName name="IMD2000Pes">#REF!</definedName>
    <definedName name="IMD2001Lig">#REF!</definedName>
    <definedName name="IMD2001Pes">#REF!</definedName>
    <definedName name="IMD2002Lig">#REF!</definedName>
    <definedName name="IMD2002Pes">#REF!</definedName>
    <definedName name="IMD2003Lig">#REF!</definedName>
    <definedName name="IMD2003Pes">#REF!</definedName>
    <definedName name="IMD2004Lig">#REF!</definedName>
    <definedName name="IMD2004Pes">#REF!</definedName>
    <definedName name="IMD2005Lig">#REF!</definedName>
    <definedName name="IMD2005Pes">#REF!</definedName>
    <definedName name="IMD2006Lig">#REF!</definedName>
    <definedName name="IMD2006Pes">#REF!</definedName>
    <definedName name="IMD2007Lig">#REF!</definedName>
    <definedName name="IMD2007Pes">#REF!</definedName>
    <definedName name="IMD2008Lig">#REF!</definedName>
    <definedName name="IMD2008Pes">#REF!</definedName>
    <definedName name="IMDTotalLiv">#REF!</definedName>
    <definedName name="IMDTotalPes">#REF!</definedName>
    <definedName name="Julio">#REF!</definedName>
    <definedName name="Junio">#REF!</definedName>
    <definedName name="Marzo">#REF!</definedName>
    <definedName name="Mayo">#REF!</definedName>
    <definedName name="Noviembre">#REF!</definedName>
    <definedName name="Octubre">#REF!</definedName>
    <definedName name="Peaje2000">#REF!</definedName>
    <definedName name="Peaje2001">#REF!</definedName>
    <definedName name="Peaje2002">#REF!</definedName>
    <definedName name="Peaje2003">#REF!</definedName>
    <definedName name="Peaje2004">#REF!</definedName>
    <definedName name="Peaje2005">#REF!</definedName>
    <definedName name="Peaje2006">#REF!</definedName>
    <definedName name="Setiembre">#REF!</definedName>
    <definedName name="_xlnm.Print_Titles" localSheetId="18">COV_MODULARES_ECON_2010!$1:$5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46" i="6" l="1"/>
  <c r="D102" i="6" l="1"/>
  <c r="D101" i="6" l="1"/>
  <c r="B47" i="6"/>
  <c r="K70" i="6" s="1"/>
  <c r="E25" i="6"/>
  <c r="E69" i="6" s="1"/>
  <c r="E24" i="6"/>
  <c r="E68" i="6" s="1"/>
  <c r="E23" i="6"/>
  <c r="E67" i="6" s="1"/>
  <c r="D24" i="6"/>
  <c r="D68" i="6" s="1"/>
  <c r="D23" i="6"/>
  <c r="D67" i="6" s="1"/>
  <c r="D22" i="6"/>
  <c r="D66" i="6" s="1"/>
  <c r="B21" i="6"/>
  <c r="H27" i="6"/>
  <c r="H71" i="6" s="1"/>
  <c r="G27" i="6"/>
  <c r="G71" i="6" s="1"/>
  <c r="G26" i="6"/>
  <c r="G70" i="6" s="1"/>
  <c r="F26" i="6"/>
  <c r="F70" i="6" s="1"/>
  <c r="V44" i="44"/>
  <c r="U44" i="44"/>
  <c r="T44" i="44"/>
  <c r="S44" i="44"/>
  <c r="R44" i="44"/>
  <c r="Q44" i="44"/>
  <c r="P44" i="44"/>
  <c r="O44" i="44"/>
  <c r="N44" i="44"/>
  <c r="M44" i="44"/>
  <c r="L44" i="44"/>
  <c r="K44" i="44"/>
  <c r="J44" i="44"/>
  <c r="I44" i="44"/>
  <c r="H44" i="44"/>
  <c r="G44" i="44"/>
  <c r="F44" i="44"/>
  <c r="E44" i="44"/>
  <c r="D44" i="44"/>
  <c r="V43" i="44"/>
  <c r="U43" i="44"/>
  <c r="T43" i="44"/>
  <c r="S43" i="44"/>
  <c r="R43" i="44"/>
  <c r="Q43" i="44"/>
  <c r="P43" i="44"/>
  <c r="O43" i="44"/>
  <c r="N43" i="44"/>
  <c r="M43" i="44"/>
  <c r="L43" i="44"/>
  <c r="K43" i="44"/>
  <c r="J43" i="44"/>
  <c r="I43" i="44"/>
  <c r="H43" i="44"/>
  <c r="G43" i="44"/>
  <c r="F43" i="44"/>
  <c r="E43" i="44"/>
  <c r="D43" i="44"/>
  <c r="V40" i="44"/>
  <c r="U40" i="44"/>
  <c r="T40" i="44"/>
  <c r="S40" i="44"/>
  <c r="R40" i="44"/>
  <c r="Q40" i="44"/>
  <c r="P40" i="44"/>
  <c r="O40" i="44"/>
  <c r="N40" i="44"/>
  <c r="E27" i="6" s="1"/>
  <c r="E71" i="6" s="1"/>
  <c r="M40" i="44"/>
  <c r="L40" i="44"/>
  <c r="E26" i="6" s="1"/>
  <c r="E70" i="6" s="1"/>
  <c r="K40" i="44"/>
  <c r="J40" i="44"/>
  <c r="I40" i="44"/>
  <c r="H40" i="44"/>
  <c r="G40" i="44"/>
  <c r="F40" i="44"/>
  <c r="E40" i="44"/>
  <c r="E22" i="6" s="1"/>
  <c r="E66" i="6" s="1"/>
  <c r="D40" i="44"/>
  <c r="E21" i="6" s="1"/>
  <c r="E65" i="6" s="1"/>
  <c r="V44" i="43"/>
  <c r="U44" i="43"/>
  <c r="T44" i="43"/>
  <c r="S44" i="43"/>
  <c r="R44" i="43"/>
  <c r="Q44" i="43"/>
  <c r="P44" i="43"/>
  <c r="O44" i="43"/>
  <c r="N44" i="43"/>
  <c r="M44" i="43"/>
  <c r="L44" i="43"/>
  <c r="K44" i="43"/>
  <c r="J44" i="43"/>
  <c r="I44" i="43"/>
  <c r="H44" i="43"/>
  <c r="G44" i="43"/>
  <c r="F44" i="43"/>
  <c r="E44" i="43"/>
  <c r="D44" i="43"/>
  <c r="V43" i="43"/>
  <c r="U43" i="43"/>
  <c r="T43" i="43"/>
  <c r="S43" i="43"/>
  <c r="R43" i="43"/>
  <c r="Q43" i="43"/>
  <c r="P43" i="43"/>
  <c r="O43" i="43"/>
  <c r="N43" i="43"/>
  <c r="M43" i="43"/>
  <c r="L43" i="43"/>
  <c r="K43" i="43"/>
  <c r="J43" i="43"/>
  <c r="I43" i="43"/>
  <c r="H43" i="43"/>
  <c r="G43" i="43"/>
  <c r="F43" i="43"/>
  <c r="E43" i="43"/>
  <c r="D43" i="43"/>
  <c r="V40" i="43"/>
  <c r="U40" i="43"/>
  <c r="T40" i="43"/>
  <c r="S40" i="43"/>
  <c r="R40" i="43"/>
  <c r="Q40" i="43"/>
  <c r="P40" i="43"/>
  <c r="O40" i="43"/>
  <c r="N40" i="43"/>
  <c r="D27" i="6" s="1"/>
  <c r="D71" i="6" s="1"/>
  <c r="M40" i="43"/>
  <c r="L40" i="43"/>
  <c r="D26" i="6" s="1"/>
  <c r="D70" i="6" s="1"/>
  <c r="K40" i="43"/>
  <c r="J40" i="43"/>
  <c r="I40" i="43"/>
  <c r="H40" i="43"/>
  <c r="D25" i="6" s="1"/>
  <c r="D69" i="6" s="1"/>
  <c r="G40" i="43"/>
  <c r="F40" i="43"/>
  <c r="E40" i="43"/>
  <c r="D40" i="43"/>
  <c r="D21" i="6" s="1"/>
  <c r="V44" i="42"/>
  <c r="U44" i="42"/>
  <c r="T44" i="42"/>
  <c r="S44" i="42"/>
  <c r="R44" i="42"/>
  <c r="Q44" i="42"/>
  <c r="P44" i="42"/>
  <c r="O44" i="42"/>
  <c r="N44" i="42"/>
  <c r="M44" i="42"/>
  <c r="L44" i="42"/>
  <c r="K44" i="42"/>
  <c r="J44" i="42"/>
  <c r="I44" i="42"/>
  <c r="H44" i="42"/>
  <c r="G44" i="42"/>
  <c r="F44" i="42"/>
  <c r="E44" i="42"/>
  <c r="D44" i="42"/>
  <c r="V43" i="42"/>
  <c r="U43" i="42"/>
  <c r="T43" i="42"/>
  <c r="S43" i="42"/>
  <c r="R43" i="42"/>
  <c r="Q43" i="42"/>
  <c r="P43" i="42"/>
  <c r="O43" i="42"/>
  <c r="N43" i="42"/>
  <c r="M43" i="42"/>
  <c r="L43" i="42"/>
  <c r="K43" i="42"/>
  <c r="J43" i="42"/>
  <c r="I43" i="42"/>
  <c r="H43" i="42"/>
  <c r="G43" i="42"/>
  <c r="F43" i="42"/>
  <c r="E43" i="42"/>
  <c r="D43" i="42"/>
  <c r="V40" i="42"/>
  <c r="U40" i="42"/>
  <c r="T40" i="42"/>
  <c r="S40" i="42"/>
  <c r="R40" i="42"/>
  <c r="Q40" i="42"/>
  <c r="P40" i="42"/>
  <c r="O40" i="42"/>
  <c r="N40" i="42"/>
  <c r="C27" i="6" s="1"/>
  <c r="C71" i="6" s="1"/>
  <c r="M40" i="42"/>
  <c r="L40" i="42"/>
  <c r="C26" i="6" s="1"/>
  <c r="C70" i="6" s="1"/>
  <c r="K40" i="42"/>
  <c r="J40" i="42"/>
  <c r="I40" i="42"/>
  <c r="H40" i="42"/>
  <c r="C25" i="6" s="1"/>
  <c r="C69" i="6" s="1"/>
  <c r="G40" i="42"/>
  <c r="C24" i="6" s="1"/>
  <c r="C68" i="6" s="1"/>
  <c r="F40" i="42"/>
  <c r="C23" i="6" s="1"/>
  <c r="C67" i="6" s="1"/>
  <c r="E40" i="42"/>
  <c r="C22" i="6" s="1"/>
  <c r="C66" i="6" s="1"/>
  <c r="D40" i="42"/>
  <c r="C21" i="6" s="1"/>
  <c r="V44" i="41"/>
  <c r="U44" i="41"/>
  <c r="T44" i="41"/>
  <c r="S44" i="41"/>
  <c r="R44" i="41"/>
  <c r="Q44" i="41"/>
  <c r="P44" i="41"/>
  <c r="O44" i="41"/>
  <c r="N44" i="41"/>
  <c r="M44" i="41"/>
  <c r="L44" i="41"/>
  <c r="K44" i="41"/>
  <c r="J44" i="41"/>
  <c r="I44" i="41"/>
  <c r="H44" i="41"/>
  <c r="G44" i="41"/>
  <c r="F44" i="41"/>
  <c r="E44" i="41"/>
  <c r="D44" i="41"/>
  <c r="V43" i="41"/>
  <c r="U43" i="41"/>
  <c r="T43" i="41"/>
  <c r="S43" i="41"/>
  <c r="R43" i="41"/>
  <c r="Q43" i="41"/>
  <c r="P43" i="41"/>
  <c r="O43" i="41"/>
  <c r="N43" i="41"/>
  <c r="M43" i="41"/>
  <c r="L43" i="41"/>
  <c r="K43" i="41"/>
  <c r="J43" i="41"/>
  <c r="I43" i="41"/>
  <c r="H43" i="41"/>
  <c r="G43" i="41"/>
  <c r="F43" i="41"/>
  <c r="E43" i="41"/>
  <c r="D43" i="41"/>
  <c r="V40" i="41"/>
  <c r="U40" i="41"/>
  <c r="T40" i="41"/>
  <c r="S40" i="41"/>
  <c r="R40" i="41"/>
  <c r="Q40" i="41"/>
  <c r="P40" i="41"/>
  <c r="O40" i="41"/>
  <c r="N40" i="41"/>
  <c r="B27" i="6" s="1"/>
  <c r="B71" i="6" s="1"/>
  <c r="M40" i="41"/>
  <c r="L40" i="41"/>
  <c r="B26" i="6" s="1"/>
  <c r="B70" i="6" s="1"/>
  <c r="K40" i="41"/>
  <c r="J40" i="41"/>
  <c r="I40" i="41"/>
  <c r="H40" i="41"/>
  <c r="B25" i="6" s="1"/>
  <c r="B69" i="6" s="1"/>
  <c r="G40" i="41"/>
  <c r="B24" i="6" s="1"/>
  <c r="B68" i="6" s="1"/>
  <c r="F40" i="41"/>
  <c r="B23" i="6" s="1"/>
  <c r="B67" i="6" s="1"/>
  <c r="E40" i="41"/>
  <c r="B22" i="6" s="1"/>
  <c r="B66" i="6" s="1"/>
  <c r="D40" i="41"/>
  <c r="V44" i="40"/>
  <c r="U44" i="40"/>
  <c r="T44" i="40"/>
  <c r="S44" i="40"/>
  <c r="R44" i="40"/>
  <c r="Q44" i="40"/>
  <c r="P44" i="40"/>
  <c r="O44" i="40"/>
  <c r="N44" i="40"/>
  <c r="M44" i="40"/>
  <c r="L44" i="40"/>
  <c r="K44" i="40"/>
  <c r="J44" i="40"/>
  <c r="I44" i="40"/>
  <c r="H44" i="40"/>
  <c r="G44" i="40"/>
  <c r="F44" i="40"/>
  <c r="E44" i="40"/>
  <c r="D44" i="40"/>
  <c r="V43" i="40"/>
  <c r="U43" i="40"/>
  <c r="T43" i="40"/>
  <c r="S43" i="40"/>
  <c r="R43" i="40"/>
  <c r="Q43" i="40"/>
  <c r="P43" i="40"/>
  <c r="O43" i="40"/>
  <c r="N43" i="40"/>
  <c r="M43" i="40"/>
  <c r="L43" i="40"/>
  <c r="K43" i="40"/>
  <c r="J43" i="40"/>
  <c r="I43" i="40"/>
  <c r="H43" i="40"/>
  <c r="G43" i="40"/>
  <c r="F43" i="40"/>
  <c r="E43" i="40"/>
  <c r="D43" i="40"/>
  <c r="V40" i="40"/>
  <c r="U40" i="40"/>
  <c r="T40" i="40"/>
  <c r="S40" i="40"/>
  <c r="R40" i="40"/>
  <c r="Q40" i="40"/>
  <c r="P40" i="40"/>
  <c r="O40" i="40"/>
  <c r="N40" i="40"/>
  <c r="M40" i="40"/>
  <c r="L40" i="40"/>
  <c r="H26" i="6" s="1"/>
  <c r="H70" i="6" s="1"/>
  <c r="K40" i="40"/>
  <c r="J40" i="40"/>
  <c r="I40" i="40"/>
  <c r="H40" i="40"/>
  <c r="H25" i="6" s="1"/>
  <c r="H69" i="6" s="1"/>
  <c r="G40" i="40"/>
  <c r="H24" i="6" s="1"/>
  <c r="H68" i="6" s="1"/>
  <c r="F40" i="40"/>
  <c r="H23" i="6" s="1"/>
  <c r="H67" i="6" s="1"/>
  <c r="E40" i="40"/>
  <c r="H22" i="6" s="1"/>
  <c r="H66" i="6" s="1"/>
  <c r="D40" i="40"/>
  <c r="H21" i="6" s="1"/>
  <c r="V44" i="39"/>
  <c r="U44" i="39"/>
  <c r="T44" i="39"/>
  <c r="S44" i="39"/>
  <c r="R44" i="39"/>
  <c r="Q44" i="39"/>
  <c r="P44" i="39"/>
  <c r="O44" i="39"/>
  <c r="N44" i="39"/>
  <c r="M44" i="39"/>
  <c r="L44" i="39"/>
  <c r="K44" i="39"/>
  <c r="J44" i="39"/>
  <c r="I44" i="39"/>
  <c r="H44" i="39"/>
  <c r="G44" i="39"/>
  <c r="F44" i="39"/>
  <c r="E44" i="39"/>
  <c r="D44" i="39"/>
  <c r="V43" i="39"/>
  <c r="U43" i="39"/>
  <c r="T43" i="39"/>
  <c r="S43" i="39"/>
  <c r="R43" i="39"/>
  <c r="Q43" i="39"/>
  <c r="P43" i="39"/>
  <c r="O43" i="39"/>
  <c r="N43" i="39"/>
  <c r="M43" i="39"/>
  <c r="L43" i="39"/>
  <c r="K43" i="39"/>
  <c r="J43" i="39"/>
  <c r="I43" i="39"/>
  <c r="H43" i="39"/>
  <c r="G43" i="39"/>
  <c r="F43" i="39"/>
  <c r="E43" i="39"/>
  <c r="D43" i="39"/>
  <c r="V40" i="39"/>
  <c r="U40" i="39"/>
  <c r="T40" i="39"/>
  <c r="S40" i="39"/>
  <c r="R40" i="39"/>
  <c r="Q40" i="39"/>
  <c r="P40" i="39"/>
  <c r="O40" i="39"/>
  <c r="N40" i="39"/>
  <c r="M40" i="39"/>
  <c r="L40" i="39"/>
  <c r="K40" i="39"/>
  <c r="J40" i="39"/>
  <c r="I40" i="39"/>
  <c r="H40" i="39"/>
  <c r="G25" i="6" s="1"/>
  <c r="G69" i="6" s="1"/>
  <c r="G40" i="39"/>
  <c r="G24" i="6" s="1"/>
  <c r="G68" i="6" s="1"/>
  <c r="F40" i="39"/>
  <c r="G23" i="6" s="1"/>
  <c r="G67" i="6" s="1"/>
  <c r="E40" i="39"/>
  <c r="G22" i="6" s="1"/>
  <c r="G66" i="6" s="1"/>
  <c r="D40" i="39"/>
  <c r="G21" i="6" s="1"/>
  <c r="G65" i="6" s="1"/>
  <c r="V44" i="38"/>
  <c r="U44" i="38"/>
  <c r="T44" i="38"/>
  <c r="S44" i="38"/>
  <c r="R44" i="38"/>
  <c r="Q44" i="38"/>
  <c r="P44" i="38"/>
  <c r="O44" i="38"/>
  <c r="N44" i="38"/>
  <c r="M44" i="38"/>
  <c r="L44" i="38"/>
  <c r="K44" i="38"/>
  <c r="J44" i="38"/>
  <c r="I44" i="38"/>
  <c r="H44" i="38"/>
  <c r="G44" i="38"/>
  <c r="F44" i="38"/>
  <c r="E44" i="38"/>
  <c r="D44" i="38"/>
  <c r="V43" i="38"/>
  <c r="U43" i="38"/>
  <c r="T43" i="38"/>
  <c r="S43" i="38"/>
  <c r="R43" i="38"/>
  <c r="Q43" i="38"/>
  <c r="P43" i="38"/>
  <c r="O43" i="38"/>
  <c r="N43" i="38"/>
  <c r="M43" i="38"/>
  <c r="L43" i="38"/>
  <c r="K43" i="38"/>
  <c r="J43" i="38"/>
  <c r="I43" i="38"/>
  <c r="H43" i="38"/>
  <c r="G43" i="38"/>
  <c r="F43" i="38"/>
  <c r="E43" i="38"/>
  <c r="D43" i="38"/>
  <c r="V40" i="38"/>
  <c r="U40" i="38"/>
  <c r="T40" i="38"/>
  <c r="S40" i="38"/>
  <c r="R40" i="38"/>
  <c r="Q40" i="38"/>
  <c r="P40" i="38"/>
  <c r="O40" i="38"/>
  <c r="N40" i="38"/>
  <c r="F27" i="6" s="1"/>
  <c r="F71" i="6" s="1"/>
  <c r="M40" i="38"/>
  <c r="L40" i="38"/>
  <c r="K40" i="38"/>
  <c r="J40" i="38"/>
  <c r="I40" i="38"/>
  <c r="H40" i="38"/>
  <c r="W40" i="38" s="1"/>
  <c r="G40" i="38"/>
  <c r="F24" i="6" s="1"/>
  <c r="F68" i="6" s="1"/>
  <c r="F40" i="38"/>
  <c r="F23" i="6" s="1"/>
  <c r="F67" i="6" s="1"/>
  <c r="E40" i="38"/>
  <c r="F22" i="6" s="1"/>
  <c r="F66" i="6" s="1"/>
  <c r="D40" i="38"/>
  <c r="F21" i="6" s="1"/>
  <c r="V15" i="27"/>
  <c r="V16" i="27"/>
  <c r="V17" i="27"/>
  <c r="V29" i="27" s="1"/>
  <c r="V18" i="27"/>
  <c r="V19" i="27"/>
  <c r="V20" i="27"/>
  <c r="V21" i="27"/>
  <c r="V22" i="27"/>
  <c r="V23" i="27"/>
  <c r="V24" i="27"/>
  <c r="V25" i="27"/>
  <c r="V26" i="27"/>
  <c r="V27" i="27"/>
  <c r="V28" i="27"/>
  <c r="C29" i="27"/>
  <c r="D29" i="27"/>
  <c r="E29" i="27"/>
  <c r="F29" i="27"/>
  <c r="G29" i="27"/>
  <c r="H29" i="27"/>
  <c r="I29" i="27"/>
  <c r="J29" i="27"/>
  <c r="K29" i="27"/>
  <c r="L29" i="27"/>
  <c r="M29" i="27"/>
  <c r="N29" i="27"/>
  <c r="O29" i="27"/>
  <c r="P29" i="27"/>
  <c r="Q29" i="27"/>
  <c r="R29" i="27"/>
  <c r="S29" i="27"/>
  <c r="T29" i="27"/>
  <c r="U29" i="27"/>
  <c r="N99" i="21"/>
  <c r="N100" i="21"/>
  <c r="N101" i="21"/>
  <c r="N102" i="21"/>
  <c r="N103" i="21"/>
  <c r="N104" i="21"/>
  <c r="N105" i="21"/>
  <c r="N106" i="21"/>
  <c r="N107" i="21"/>
  <c r="N108" i="21"/>
  <c r="N109" i="21"/>
  <c r="N110" i="21"/>
  <c r="N111" i="21"/>
  <c r="N112" i="21"/>
  <c r="N113" i="21"/>
  <c r="N114" i="21"/>
  <c r="N115" i="21"/>
  <c r="B4" i="19"/>
  <c r="B16" i="1"/>
  <c r="C16" i="1"/>
  <c r="D16" i="1"/>
  <c r="E16" i="1"/>
  <c r="F16" i="1"/>
  <c r="G16" i="1"/>
  <c r="H16" i="1"/>
  <c r="B39" i="1" s="1"/>
  <c r="I16" i="1"/>
  <c r="J16" i="1"/>
  <c r="K16" i="1"/>
  <c r="B42" i="1" s="1"/>
  <c r="L16" i="1"/>
  <c r="B17" i="1"/>
  <c r="C17" i="1"/>
  <c r="D17" i="1"/>
  <c r="F17" i="1"/>
  <c r="D36" i="1" s="1"/>
  <c r="G17" i="1"/>
  <c r="H17" i="1"/>
  <c r="I17" i="1"/>
  <c r="J17" i="1"/>
  <c r="K17" i="1"/>
  <c r="C42" i="1" s="1"/>
  <c r="L17" i="1"/>
  <c r="B36" i="1"/>
  <c r="C37" i="1"/>
  <c r="D37" i="1"/>
  <c r="C38" i="1"/>
  <c r="D38" i="1"/>
  <c r="C39" i="1"/>
  <c r="D39" i="1"/>
  <c r="B40" i="1"/>
  <c r="C40" i="1"/>
  <c r="D40" i="1"/>
  <c r="B41" i="1"/>
  <c r="C41" i="1"/>
  <c r="D41" i="1"/>
  <c r="D42" i="1"/>
  <c r="A109" i="1"/>
  <c r="A110" i="1" s="1"/>
  <c r="A111" i="1" s="1"/>
  <c r="A112" i="1"/>
  <c r="A113" i="1"/>
  <c r="A114" i="1" s="1"/>
  <c r="A115" i="1" s="1"/>
  <c r="A116" i="1" s="1"/>
  <c r="A117" i="1" s="1"/>
  <c r="A125" i="1"/>
  <c r="A126" i="1" s="1"/>
  <c r="A127" i="1"/>
  <c r="A128" i="1" s="1"/>
  <c r="A129" i="1" s="1"/>
  <c r="A130" i="1" s="1"/>
  <c r="A131" i="1" s="1"/>
  <c r="A132" i="1" s="1"/>
  <c r="A133" i="1" s="1"/>
  <c r="A146" i="1"/>
  <c r="A147" i="1"/>
  <c r="A148" i="1"/>
  <c r="A149" i="1"/>
  <c r="A150" i="1" s="1"/>
  <c r="A151" i="1" s="1"/>
  <c r="A152" i="1" s="1"/>
  <c r="A153" i="1" s="1"/>
  <c r="A154" i="1" s="1"/>
  <c r="A166" i="1"/>
  <c r="A167" i="1" s="1"/>
  <c r="A168" i="1" s="1"/>
  <c r="A169" i="1" s="1"/>
  <c r="A170" i="1"/>
  <c r="A171" i="1" s="1"/>
  <c r="A172" i="1" s="1"/>
  <c r="A173" i="1" s="1"/>
  <c r="A174" i="1"/>
  <c r="D20" i="11"/>
  <c r="D24" i="11" s="1"/>
  <c r="F20" i="11"/>
  <c r="F21" i="11" s="1"/>
  <c r="B21" i="11"/>
  <c r="D21" i="11"/>
  <c r="D23" i="11"/>
  <c r="F23" i="11"/>
  <c r="B24" i="11"/>
  <c r="B42" i="11" s="1"/>
  <c r="D26" i="11"/>
  <c r="F26" i="11"/>
  <c r="D29" i="11"/>
  <c r="D38" i="11"/>
  <c r="D42" i="11" s="1"/>
  <c r="F38" i="11"/>
  <c r="F39" i="11" s="1"/>
  <c r="B39" i="11"/>
  <c r="D39" i="11"/>
  <c r="C56" i="11" s="1"/>
  <c r="C146" i="1" s="1"/>
  <c r="D41" i="11"/>
  <c r="F41" i="11"/>
  <c r="D44" i="11"/>
  <c r="F44" i="11"/>
  <c r="D47" i="11"/>
  <c r="A55" i="11"/>
  <c r="A56" i="11"/>
  <c r="A57" i="11" s="1"/>
  <c r="A58" i="11" s="1"/>
  <c r="A59" i="11" s="1"/>
  <c r="A60" i="11" s="1"/>
  <c r="A61" i="11" s="1"/>
  <c r="A62" i="11" s="1"/>
  <c r="A63" i="11" s="1"/>
  <c r="A64" i="11" s="1"/>
  <c r="C16" i="16"/>
  <c r="D16" i="16"/>
  <c r="D18" i="16" s="1"/>
  <c r="D17" i="16"/>
  <c r="C18" i="16"/>
  <c r="C22" i="16"/>
  <c r="B34" i="16"/>
  <c r="B35" i="16"/>
  <c r="B20" i="11" s="1"/>
  <c r="B29" i="11" s="1"/>
  <c r="B47" i="11" s="1"/>
  <c r="K65" i="6"/>
  <c r="K66" i="6"/>
  <c r="K67" i="6"/>
  <c r="K68" i="6"/>
  <c r="K69" i="6"/>
  <c r="K71" i="6"/>
  <c r="B136" i="6"/>
  <c r="E72" i="6" l="1"/>
  <c r="I68" i="6"/>
  <c r="J68" i="6" s="1"/>
  <c r="L68" i="6" s="1"/>
  <c r="B83" i="6" s="1"/>
  <c r="B111" i="6" s="1"/>
  <c r="D28" i="6"/>
  <c r="C65" i="6"/>
  <c r="C72" i="6" s="1"/>
  <c r="C28" i="6"/>
  <c r="I67" i="6"/>
  <c r="J67" i="6" s="1"/>
  <c r="L67" i="6" s="1"/>
  <c r="B82" i="6" s="1"/>
  <c r="I71" i="6"/>
  <c r="J71" i="6" s="1"/>
  <c r="L71" i="6" s="1"/>
  <c r="B86" i="6" s="1"/>
  <c r="I70" i="6"/>
  <c r="J70" i="6" s="1"/>
  <c r="L70" i="6" s="1"/>
  <c r="B85" i="6" s="1"/>
  <c r="C59" i="11"/>
  <c r="C149" i="1" s="1"/>
  <c r="B37" i="1"/>
  <c r="B38" i="1"/>
  <c r="D65" i="6"/>
  <c r="D72" i="6" s="1"/>
  <c r="H28" i="6"/>
  <c r="H65" i="6"/>
  <c r="H72" i="6" s="1"/>
  <c r="I66" i="6"/>
  <c r="J66" i="6" s="1"/>
  <c r="L66" i="6" s="1"/>
  <c r="B81" i="6" s="1"/>
  <c r="G28" i="6"/>
  <c r="B27" i="11"/>
  <c r="B45" i="11" s="1"/>
  <c r="B22" i="11"/>
  <c r="B40" i="11" s="1"/>
  <c r="B25" i="11"/>
  <c r="B43" i="11" s="1"/>
  <c r="B28" i="11"/>
  <c r="B46" i="11" s="1"/>
  <c r="F25" i="6"/>
  <c r="F69" i="6" s="1"/>
  <c r="I69" i="6" s="1"/>
  <c r="J69" i="6" s="1"/>
  <c r="L69" i="6" s="1"/>
  <c r="B84" i="6" s="1"/>
  <c r="C64" i="11"/>
  <c r="C154" i="1" s="1"/>
  <c r="B65" i="6"/>
  <c r="B28" i="6"/>
  <c r="C36" i="1"/>
  <c r="E28" i="6"/>
  <c r="F65" i="6"/>
  <c r="E56" i="11"/>
  <c r="C166" i="1" s="1"/>
  <c r="B38" i="11"/>
  <c r="B23" i="11"/>
  <c r="B41" i="11" s="1"/>
  <c r="C58" i="11" s="1"/>
  <c r="C148" i="1" s="1"/>
  <c r="B26" i="11"/>
  <c r="B44" i="11" s="1"/>
  <c r="G72" i="6"/>
  <c r="C17" i="16"/>
  <c r="C19" i="16" s="1"/>
  <c r="F22" i="11"/>
  <c r="D23" i="16"/>
  <c r="D19" i="16"/>
  <c r="F45" i="11"/>
  <c r="F27" i="11"/>
  <c r="D22" i="11"/>
  <c r="C23" i="16"/>
  <c r="D45" i="11"/>
  <c r="C62" i="11" s="1"/>
  <c r="C152" i="1" s="1"/>
  <c r="F42" i="11"/>
  <c r="E59" i="11" s="1"/>
  <c r="C169" i="1" s="1"/>
  <c r="D27" i="11"/>
  <c r="F24" i="11"/>
  <c r="D22" i="16"/>
  <c r="F47" i="11"/>
  <c r="E64" i="11" s="1"/>
  <c r="C174" i="1" s="1"/>
  <c r="F29" i="11"/>
  <c r="F72" i="6" l="1"/>
  <c r="C20" i="16"/>
  <c r="C21" i="16"/>
  <c r="C24" i="16" s="1"/>
  <c r="B112" i="6"/>
  <c r="B109" i="6"/>
  <c r="C55" i="11"/>
  <c r="C145" i="1" s="1"/>
  <c r="E55" i="11"/>
  <c r="C165" i="1" s="1"/>
  <c r="B72" i="6"/>
  <c r="I65" i="6"/>
  <c r="E58" i="11"/>
  <c r="C168" i="1" s="1"/>
  <c r="D40" i="11"/>
  <c r="D25" i="11"/>
  <c r="D28" i="11"/>
  <c r="E62" i="11"/>
  <c r="C172" i="1" s="1"/>
  <c r="F28" i="6"/>
  <c r="B113" i="6"/>
  <c r="B114" i="6"/>
  <c r="D20" i="16"/>
  <c r="D21" i="16" s="1"/>
  <c r="D24" i="16" s="1"/>
  <c r="F40" i="11"/>
  <c r="F25" i="11"/>
  <c r="F28" i="11"/>
  <c r="E61" i="11"/>
  <c r="C171" i="1" s="1"/>
  <c r="C61" i="11"/>
  <c r="C151" i="1" s="1"/>
  <c r="B110" i="6"/>
  <c r="K111" i="6"/>
  <c r="F111" i="6"/>
  <c r="J111" i="6"/>
  <c r="B132" i="6"/>
  <c r="C111" i="6"/>
  <c r="D111" i="6"/>
  <c r="E111" i="6"/>
  <c r="H111" i="6"/>
  <c r="I111" i="6"/>
  <c r="L111" i="6"/>
  <c r="G111" i="6"/>
  <c r="E19" i="11" l="1"/>
  <c r="E37" i="11" s="1"/>
  <c r="D54" i="11" s="1"/>
  <c r="D25" i="16"/>
  <c r="D26" i="16" s="1"/>
  <c r="G132" i="6"/>
  <c r="F52" i="1"/>
  <c r="J132" i="6"/>
  <c r="I52" i="1"/>
  <c r="C57" i="11"/>
  <c r="C147" i="1" s="1"/>
  <c r="D43" i="11"/>
  <c r="E57" i="11"/>
  <c r="C167" i="1" s="1"/>
  <c r="F43" i="11"/>
  <c r="I132" i="6"/>
  <c r="H52" i="1"/>
  <c r="K132" i="6"/>
  <c r="J52" i="1"/>
  <c r="J65" i="6"/>
  <c r="I72" i="6"/>
  <c r="I109" i="6"/>
  <c r="K109" i="6"/>
  <c r="D109" i="6"/>
  <c r="H109" i="6"/>
  <c r="L109" i="6"/>
  <c r="C109" i="6"/>
  <c r="F109" i="6"/>
  <c r="E109" i="6"/>
  <c r="B130" i="6"/>
  <c r="G109" i="6"/>
  <c r="J109" i="6"/>
  <c r="H132" i="6"/>
  <c r="G52" i="1"/>
  <c r="J113" i="6"/>
  <c r="L113" i="6"/>
  <c r="B134" i="6"/>
  <c r="I113" i="6"/>
  <c r="K113" i="6"/>
  <c r="H113" i="6"/>
  <c r="F113" i="6"/>
  <c r="E113" i="6"/>
  <c r="G113" i="6"/>
  <c r="C113" i="6"/>
  <c r="D113" i="6"/>
  <c r="E132" i="6"/>
  <c r="D52" i="1"/>
  <c r="B131" i="6"/>
  <c r="E110" i="6"/>
  <c r="I110" i="6"/>
  <c r="D110" i="6"/>
  <c r="C110" i="6"/>
  <c r="F110" i="6"/>
  <c r="G110" i="6"/>
  <c r="H110" i="6"/>
  <c r="K110" i="6"/>
  <c r="J110" i="6"/>
  <c r="L110" i="6"/>
  <c r="J114" i="6"/>
  <c r="B135" i="6"/>
  <c r="D114" i="6"/>
  <c r="L114" i="6"/>
  <c r="I114" i="6"/>
  <c r="H114" i="6"/>
  <c r="E114" i="6"/>
  <c r="F114" i="6"/>
  <c r="C114" i="6"/>
  <c r="G114" i="6"/>
  <c r="K114" i="6"/>
  <c r="J112" i="6"/>
  <c r="K112" i="6"/>
  <c r="D112" i="6"/>
  <c r="E112" i="6"/>
  <c r="F112" i="6"/>
  <c r="I112" i="6"/>
  <c r="H112" i="6"/>
  <c r="L112" i="6"/>
  <c r="B133" i="6"/>
  <c r="G112" i="6"/>
  <c r="C112" i="6"/>
  <c r="L132" i="6"/>
  <c r="K52" i="1"/>
  <c r="D132" i="6"/>
  <c r="C52" i="1"/>
  <c r="C19" i="11"/>
  <c r="C37" i="11" s="1"/>
  <c r="B54" i="11" s="1"/>
  <c r="C25" i="16"/>
  <c r="C26" i="16" s="1"/>
  <c r="F132" i="6"/>
  <c r="E52" i="1"/>
  <c r="C132" i="6"/>
  <c r="B52" i="1"/>
  <c r="B144" i="1" l="1"/>
  <c r="E144" i="1" s="1"/>
  <c r="B64" i="11"/>
  <c r="B154" i="1" s="1"/>
  <c r="C54" i="1"/>
  <c r="D134" i="6"/>
  <c r="G53" i="1"/>
  <c r="H133" i="6"/>
  <c r="C134" i="6"/>
  <c r="B54" i="1"/>
  <c r="C66" i="1"/>
  <c r="D140" i="6"/>
  <c r="C88" i="1"/>
  <c r="I133" i="6"/>
  <c r="H53" i="1"/>
  <c r="B55" i="1"/>
  <c r="C135" i="6"/>
  <c r="J135" i="6"/>
  <c r="I55" i="1"/>
  <c r="D131" i="6"/>
  <c r="D139" i="6" s="1"/>
  <c r="C51" i="1"/>
  <c r="F54" i="1"/>
  <c r="G134" i="6"/>
  <c r="J134" i="6"/>
  <c r="I54" i="1"/>
  <c r="C130" i="6"/>
  <c r="B50" i="1"/>
  <c r="D135" i="6"/>
  <c r="C55" i="1"/>
  <c r="E53" i="1"/>
  <c r="F133" i="6"/>
  <c r="E55" i="1"/>
  <c r="F135" i="6"/>
  <c r="L131" i="6"/>
  <c r="K51" i="1"/>
  <c r="I131" i="6"/>
  <c r="H51" i="1"/>
  <c r="E134" i="6"/>
  <c r="D54" i="1"/>
  <c r="L130" i="6"/>
  <c r="K50" i="1"/>
  <c r="J66" i="1"/>
  <c r="K140" i="6"/>
  <c r="J88" i="1"/>
  <c r="I66" i="1"/>
  <c r="I88" i="1"/>
  <c r="J140" i="6"/>
  <c r="K53" i="1"/>
  <c r="L133" i="6"/>
  <c r="K54" i="1"/>
  <c r="L134" i="6"/>
  <c r="B66" i="1"/>
  <c r="C140" i="6"/>
  <c r="B88" i="1"/>
  <c r="K88" i="1"/>
  <c r="K66" i="1"/>
  <c r="L140" i="6"/>
  <c r="D53" i="1"/>
  <c r="E133" i="6"/>
  <c r="E135" i="6"/>
  <c r="D55" i="1"/>
  <c r="J131" i="6"/>
  <c r="I51" i="1"/>
  <c r="E131" i="6"/>
  <c r="D51" i="1"/>
  <c r="F134" i="6"/>
  <c r="E54" i="1"/>
  <c r="G88" i="1"/>
  <c r="G66" i="1"/>
  <c r="H140" i="6"/>
  <c r="H130" i="6"/>
  <c r="G50" i="1"/>
  <c r="K135" i="6"/>
  <c r="J55" i="1"/>
  <c r="C60" i="11"/>
  <c r="C150" i="1" s="1"/>
  <c r="D46" i="11"/>
  <c r="C63" i="11" s="1"/>
  <c r="C153" i="1" s="1"/>
  <c r="J72" i="6"/>
  <c r="L65" i="6"/>
  <c r="B53" i="1"/>
  <c r="C133" i="6"/>
  <c r="C53" i="1"/>
  <c r="D133" i="6"/>
  <c r="G55" i="1"/>
  <c r="H135" i="6"/>
  <c r="K131" i="6"/>
  <c r="J51" i="1"/>
  <c r="G54" i="1"/>
  <c r="H134" i="6"/>
  <c r="J130" i="6"/>
  <c r="I50" i="1"/>
  <c r="D130" i="6"/>
  <c r="C50" i="1"/>
  <c r="H66" i="1"/>
  <c r="H88" i="1"/>
  <c r="I140" i="6"/>
  <c r="F88" i="1"/>
  <c r="F66" i="1"/>
  <c r="G140" i="6"/>
  <c r="E130" i="6"/>
  <c r="D50" i="1"/>
  <c r="F55" i="1"/>
  <c r="G135" i="6"/>
  <c r="C131" i="6"/>
  <c r="B51" i="1"/>
  <c r="E66" i="1"/>
  <c r="E88" i="1"/>
  <c r="F140" i="6"/>
  <c r="G133" i="6"/>
  <c r="F53" i="1"/>
  <c r="J53" i="1"/>
  <c r="K133" i="6"/>
  <c r="H55" i="1"/>
  <c r="I135" i="6"/>
  <c r="H131" i="6"/>
  <c r="G51" i="1"/>
  <c r="K134" i="6"/>
  <c r="J54" i="1"/>
  <c r="G130" i="6"/>
  <c r="F50" i="1"/>
  <c r="K130" i="6"/>
  <c r="J50" i="1"/>
  <c r="E60" i="11"/>
  <c r="C170" i="1" s="1"/>
  <c r="F46" i="11"/>
  <c r="E63" i="11" s="1"/>
  <c r="C173" i="1" s="1"/>
  <c r="F131" i="6"/>
  <c r="E51" i="1"/>
  <c r="F130" i="6"/>
  <c r="E50" i="1"/>
  <c r="I53" i="1"/>
  <c r="J133" i="6"/>
  <c r="K55" i="1"/>
  <c r="L135" i="6"/>
  <c r="G131" i="6"/>
  <c r="F51" i="1"/>
  <c r="D88" i="1"/>
  <c r="E140" i="6"/>
  <c r="D66" i="1"/>
  <c r="H54" i="1"/>
  <c r="I134" i="6"/>
  <c r="I130" i="6"/>
  <c r="H50" i="1"/>
  <c r="D64" i="11"/>
  <c r="B174" i="1" s="1"/>
  <c r="B164" i="1"/>
  <c r="E164" i="1" s="1"/>
  <c r="J143" i="6" l="1"/>
  <c r="I91" i="1"/>
  <c r="I69" i="1"/>
  <c r="I143" i="6"/>
  <c r="H91" i="1"/>
  <c r="H69" i="1"/>
  <c r="B90" i="1"/>
  <c r="C142" i="6"/>
  <c r="B68" i="1"/>
  <c r="J64" i="1"/>
  <c r="K138" i="6"/>
  <c r="J86" i="1"/>
  <c r="G90" i="1"/>
  <c r="H142" i="6"/>
  <c r="G68" i="1"/>
  <c r="C141" i="6"/>
  <c r="B89" i="1"/>
  <c r="B67" i="1"/>
  <c r="D65" i="1"/>
  <c r="E139" i="6"/>
  <c r="D87" i="1"/>
  <c r="K86" i="1"/>
  <c r="K64" i="1"/>
  <c r="L138" i="6"/>
  <c r="J142" i="6"/>
  <c r="I90" i="1"/>
  <c r="I68" i="1"/>
  <c r="G67" i="1"/>
  <c r="G89" i="1"/>
  <c r="H141" i="6"/>
  <c r="H139" i="6"/>
  <c r="G65" i="1"/>
  <c r="G87" i="1"/>
  <c r="I89" i="1"/>
  <c r="I67" i="1"/>
  <c r="J141" i="6"/>
  <c r="K67" i="1"/>
  <c r="K89" i="1"/>
  <c r="L141" i="6"/>
  <c r="D74" i="1"/>
  <c r="D96" i="1"/>
  <c r="J67" i="1"/>
  <c r="J89" i="1"/>
  <c r="K141" i="6"/>
  <c r="B65" i="1"/>
  <c r="C139" i="6"/>
  <c r="B87" i="1"/>
  <c r="H74" i="1"/>
  <c r="H96" i="1"/>
  <c r="G86" i="1"/>
  <c r="G64" i="1"/>
  <c r="H138" i="6"/>
  <c r="I74" i="1"/>
  <c r="I96" i="1"/>
  <c r="F141" i="6"/>
  <c r="E89" i="1"/>
  <c r="E67" i="1"/>
  <c r="F90" i="1"/>
  <c r="F68" i="1"/>
  <c r="G142" i="6"/>
  <c r="B64" i="1"/>
  <c r="C138" i="6"/>
  <c r="B86" i="1"/>
  <c r="I86" i="1"/>
  <c r="J138" i="6"/>
  <c r="I64" i="1"/>
  <c r="K143" i="6"/>
  <c r="J91" i="1"/>
  <c r="J69" i="1"/>
  <c r="F143" i="6"/>
  <c r="E91" i="1"/>
  <c r="E69" i="1"/>
  <c r="E86" i="1"/>
  <c r="F138" i="6"/>
  <c r="E64" i="1"/>
  <c r="F86" i="1"/>
  <c r="F64" i="1"/>
  <c r="G138" i="6"/>
  <c r="F69" i="1"/>
  <c r="F91" i="1"/>
  <c r="G143" i="6"/>
  <c r="L72" i="6"/>
  <c r="B80" i="6"/>
  <c r="G74" i="1"/>
  <c r="G96" i="1"/>
  <c r="I65" i="1"/>
  <c r="J139" i="6"/>
  <c r="I87" i="1"/>
  <c r="D90" i="1"/>
  <c r="D68" i="1"/>
  <c r="E142" i="6"/>
  <c r="H67" i="1"/>
  <c r="I141" i="6"/>
  <c r="H89" i="1"/>
  <c r="C90" i="1"/>
  <c r="D142" i="6"/>
  <c r="C68" i="1"/>
  <c r="I142" i="6"/>
  <c r="H68" i="1"/>
  <c r="H90" i="1"/>
  <c r="F96" i="1"/>
  <c r="F74" i="1"/>
  <c r="C67" i="1"/>
  <c r="C89" i="1"/>
  <c r="D141" i="6"/>
  <c r="E90" i="1"/>
  <c r="F142" i="6"/>
  <c r="E68" i="1"/>
  <c r="K65" i="1"/>
  <c r="L139" i="6"/>
  <c r="K87" i="1"/>
  <c r="K74" i="1"/>
  <c r="K96" i="1"/>
  <c r="B69" i="1"/>
  <c r="C143" i="6"/>
  <c r="B91" i="1"/>
  <c r="K139" i="6"/>
  <c r="J65" i="1"/>
  <c r="J87" i="1"/>
  <c r="B74" i="1"/>
  <c r="B96" i="1"/>
  <c r="F65" i="1"/>
  <c r="F87" i="1"/>
  <c r="G139" i="6"/>
  <c r="E65" i="1"/>
  <c r="F139" i="6"/>
  <c r="E87" i="1"/>
  <c r="J68" i="1"/>
  <c r="J90" i="1"/>
  <c r="K142" i="6"/>
  <c r="F67" i="1"/>
  <c r="F89" i="1"/>
  <c r="G141" i="6"/>
  <c r="G91" i="1"/>
  <c r="H143" i="6"/>
  <c r="G69" i="1"/>
  <c r="E143" i="6"/>
  <c r="D91" i="1"/>
  <c r="D69" i="1"/>
  <c r="H65" i="1"/>
  <c r="I139" i="6"/>
  <c r="H87" i="1"/>
  <c r="D143" i="6"/>
  <c r="C69" i="1"/>
  <c r="C91" i="1"/>
  <c r="C87" i="1"/>
  <c r="C65" i="1"/>
  <c r="C96" i="1"/>
  <c r="C74" i="1"/>
  <c r="I138" i="6"/>
  <c r="H64" i="1"/>
  <c r="H86" i="1"/>
  <c r="K69" i="1"/>
  <c r="K91" i="1"/>
  <c r="L143" i="6"/>
  <c r="E96" i="1"/>
  <c r="E74" i="1"/>
  <c r="D64" i="1"/>
  <c r="D86" i="1"/>
  <c r="E138" i="6"/>
  <c r="C86" i="1"/>
  <c r="C64" i="1"/>
  <c r="D138" i="6"/>
  <c r="E141" i="6"/>
  <c r="D89" i="1"/>
  <c r="D67" i="1"/>
  <c r="K90" i="1"/>
  <c r="K68" i="1"/>
  <c r="L142" i="6"/>
  <c r="J96" i="1"/>
  <c r="J74" i="1"/>
  <c r="F75" i="1" l="1"/>
  <c r="F97" i="1"/>
  <c r="K99" i="1"/>
  <c r="K77" i="1"/>
  <c r="F73" i="1"/>
  <c r="F95" i="1"/>
  <c r="J73" i="1"/>
  <c r="J95" i="1"/>
  <c r="H97" i="1"/>
  <c r="H75" i="1"/>
  <c r="F72" i="1"/>
  <c r="F94" i="1"/>
  <c r="E99" i="1"/>
  <c r="E77" i="1"/>
  <c r="B94" i="1"/>
  <c r="B72" i="1"/>
  <c r="B73" i="1"/>
  <c r="B95" i="1"/>
  <c r="G75" i="1"/>
  <c r="G97" i="1"/>
  <c r="G98" i="1"/>
  <c r="G76" i="1"/>
  <c r="E73" i="1"/>
  <c r="E95" i="1"/>
  <c r="K72" i="1"/>
  <c r="K94" i="1"/>
  <c r="K73" i="1"/>
  <c r="K95" i="1"/>
  <c r="K97" i="1"/>
  <c r="K75" i="1"/>
  <c r="C94" i="1"/>
  <c r="C72" i="1"/>
  <c r="B97" i="1"/>
  <c r="B75" i="1"/>
  <c r="D75" i="1"/>
  <c r="D97" i="1"/>
  <c r="C73" i="1"/>
  <c r="C95" i="1"/>
  <c r="J98" i="1"/>
  <c r="J76" i="1"/>
  <c r="B99" i="1"/>
  <c r="B77" i="1"/>
  <c r="E98" i="1"/>
  <c r="E76" i="1"/>
  <c r="F76" i="1"/>
  <c r="F98" i="1"/>
  <c r="G94" i="1"/>
  <c r="G72" i="1"/>
  <c r="J75" i="1"/>
  <c r="J97" i="1"/>
  <c r="I97" i="1"/>
  <c r="I75" i="1"/>
  <c r="D73" i="1"/>
  <c r="D95" i="1"/>
  <c r="H99" i="1"/>
  <c r="H77" i="1"/>
  <c r="I95" i="1"/>
  <c r="I73" i="1"/>
  <c r="D99" i="1"/>
  <c r="D77" i="1"/>
  <c r="H98" i="1"/>
  <c r="H76" i="1"/>
  <c r="D98" i="1"/>
  <c r="D76" i="1"/>
  <c r="B87" i="6"/>
  <c r="C80" i="6" s="1"/>
  <c r="B108" i="6"/>
  <c r="J77" i="1"/>
  <c r="J99" i="1"/>
  <c r="J72" i="1"/>
  <c r="J94" i="1"/>
  <c r="B98" i="1"/>
  <c r="B76" i="1"/>
  <c r="H95" i="1"/>
  <c r="H73" i="1"/>
  <c r="E75" i="1"/>
  <c r="E97" i="1"/>
  <c r="G73" i="1"/>
  <c r="G95" i="1"/>
  <c r="D72" i="1"/>
  <c r="D94" i="1"/>
  <c r="C97" i="1"/>
  <c r="C75" i="1"/>
  <c r="E72" i="1"/>
  <c r="E94" i="1"/>
  <c r="K98" i="1"/>
  <c r="K76" i="1"/>
  <c r="H94" i="1"/>
  <c r="H72" i="1"/>
  <c r="C77" i="1"/>
  <c r="C99" i="1"/>
  <c r="G77" i="1"/>
  <c r="G99" i="1"/>
  <c r="C76" i="1"/>
  <c r="C98" i="1"/>
  <c r="F99" i="1"/>
  <c r="F77" i="1"/>
  <c r="I94" i="1"/>
  <c r="I72" i="1"/>
  <c r="I76" i="1"/>
  <c r="I98" i="1"/>
  <c r="I99" i="1"/>
  <c r="I77" i="1"/>
  <c r="D108" i="6" l="1"/>
  <c r="B107" i="6"/>
  <c r="F108" i="6"/>
  <c r="C108" i="6"/>
  <c r="H108" i="6"/>
  <c r="G108" i="6"/>
  <c r="J108" i="6"/>
  <c r="K108" i="6"/>
  <c r="L108" i="6"/>
  <c r="E108" i="6"/>
  <c r="B129" i="6"/>
  <c r="B128" i="6" s="1"/>
  <c r="B144" i="6" s="1"/>
  <c r="I108" i="6"/>
  <c r="C83" i="6"/>
  <c r="C86" i="6"/>
  <c r="C81" i="6"/>
  <c r="C84" i="6"/>
  <c r="C82" i="6"/>
  <c r="C85" i="6"/>
  <c r="C87" i="6" l="1"/>
  <c r="D49" i="1"/>
  <c r="D48" i="1" s="1"/>
  <c r="D56" i="1" s="1"/>
  <c r="B110" i="1" s="1"/>
  <c r="E129" i="6"/>
  <c r="E107" i="6"/>
  <c r="K129" i="6"/>
  <c r="J49" i="1"/>
  <c r="J48" i="1" s="1"/>
  <c r="J56" i="1" s="1"/>
  <c r="B116" i="1" s="1"/>
  <c r="K107" i="6"/>
  <c r="D129" i="6"/>
  <c r="D137" i="6" s="1"/>
  <c r="C49" i="1"/>
  <c r="C48" i="1" s="1"/>
  <c r="C56" i="1" s="1"/>
  <c r="B109" i="1" s="1"/>
  <c r="D107" i="6"/>
  <c r="I49" i="1"/>
  <c r="I48" i="1" s="1"/>
  <c r="I56" i="1" s="1"/>
  <c r="B115" i="1" s="1"/>
  <c r="J129" i="6"/>
  <c r="J107" i="6"/>
  <c r="K49" i="1"/>
  <c r="K48" i="1" s="1"/>
  <c r="K56" i="1" s="1"/>
  <c r="B117" i="1" s="1"/>
  <c r="L129" i="6"/>
  <c r="L107" i="6"/>
  <c r="G129" i="6"/>
  <c r="F49" i="1"/>
  <c r="F48" i="1" s="1"/>
  <c r="F56" i="1" s="1"/>
  <c r="G107" i="6"/>
  <c r="G49" i="1"/>
  <c r="G48" i="1" s="1"/>
  <c r="G56" i="1" s="1"/>
  <c r="B113" i="1" s="1"/>
  <c r="H129" i="6"/>
  <c r="H107" i="6"/>
  <c r="F129" i="6"/>
  <c r="E49" i="1"/>
  <c r="E48" i="1" s="1"/>
  <c r="E56" i="1" s="1"/>
  <c r="B111" i="1" s="1"/>
  <c r="F107" i="6"/>
  <c r="I129" i="6"/>
  <c r="H49" i="1"/>
  <c r="H48" i="1" s="1"/>
  <c r="H56" i="1" s="1"/>
  <c r="B114" i="1" s="1"/>
  <c r="I107" i="6"/>
  <c r="C129" i="6"/>
  <c r="B49" i="1"/>
  <c r="B48" i="1" s="1"/>
  <c r="B56" i="1" s="1"/>
  <c r="B108" i="1" s="1"/>
  <c r="C107" i="6"/>
  <c r="C85" i="1" l="1"/>
  <c r="C84" i="1" s="1"/>
  <c r="C63" i="1"/>
  <c r="C62" i="1" s="1"/>
  <c r="D128" i="6"/>
  <c r="F137" i="6"/>
  <c r="E85" i="1"/>
  <c r="E84" i="1" s="1"/>
  <c r="E63" i="1"/>
  <c r="E62" i="1" s="1"/>
  <c r="F128" i="6"/>
  <c r="G137" i="6"/>
  <c r="F85" i="1"/>
  <c r="F84" i="1" s="1"/>
  <c r="F63" i="1"/>
  <c r="F62" i="1" s="1"/>
  <c r="G128" i="6"/>
  <c r="L137" i="6"/>
  <c r="K85" i="1"/>
  <c r="K84" i="1" s="1"/>
  <c r="L128" i="6"/>
  <c r="K63" i="1"/>
  <c r="K62" i="1" s="1"/>
  <c r="C137" i="6"/>
  <c r="B85" i="1"/>
  <c r="B84" i="1" s="1"/>
  <c r="B63" i="1"/>
  <c r="B62" i="1" s="1"/>
  <c r="C128" i="6"/>
  <c r="G85" i="1"/>
  <c r="G84" i="1" s="1"/>
  <c r="H137" i="6"/>
  <c r="G63" i="1"/>
  <c r="G62" i="1" s="1"/>
  <c r="H128" i="6"/>
  <c r="K137" i="6"/>
  <c r="J85" i="1"/>
  <c r="J84" i="1" s="1"/>
  <c r="J63" i="1"/>
  <c r="J62" i="1" s="1"/>
  <c r="K128" i="6"/>
  <c r="J137" i="6"/>
  <c r="I85" i="1"/>
  <c r="I84" i="1" s="1"/>
  <c r="I63" i="1"/>
  <c r="I62" i="1" s="1"/>
  <c r="J128" i="6"/>
  <c r="E137" i="6"/>
  <c r="D85" i="1"/>
  <c r="D84" i="1" s="1"/>
  <c r="D63" i="1"/>
  <c r="D62" i="1" s="1"/>
  <c r="E128" i="6"/>
  <c r="H85" i="1"/>
  <c r="H84" i="1" s="1"/>
  <c r="I137" i="6"/>
  <c r="I128" i="6"/>
  <c r="H63" i="1"/>
  <c r="H62" i="1" s="1"/>
  <c r="H93" i="1" l="1"/>
  <c r="H92" i="1" s="1"/>
  <c r="F114" i="1" s="1"/>
  <c r="H71" i="1"/>
  <c r="H70" i="1" s="1"/>
  <c r="D114" i="1" s="1"/>
  <c r="I136" i="6"/>
  <c r="I144" i="6" s="1"/>
  <c r="E117" i="1"/>
  <c r="K93" i="1"/>
  <c r="K92" i="1" s="1"/>
  <c r="F117" i="1" s="1"/>
  <c r="K71" i="1"/>
  <c r="K70" i="1" s="1"/>
  <c r="D117" i="1" s="1"/>
  <c r="L136" i="6"/>
  <c r="L144" i="6" s="1"/>
  <c r="E111" i="1"/>
  <c r="E115" i="1"/>
  <c r="C111" i="1"/>
  <c r="C110" i="1"/>
  <c r="C116" i="1"/>
  <c r="C108" i="1"/>
  <c r="E93" i="1"/>
  <c r="E92" i="1" s="1"/>
  <c r="F111" i="1" s="1"/>
  <c r="E71" i="1"/>
  <c r="E70" i="1" s="1"/>
  <c r="D111" i="1" s="1"/>
  <c r="F136" i="6"/>
  <c r="F144" i="6" s="1"/>
  <c r="G93" i="1"/>
  <c r="G92" i="1" s="1"/>
  <c r="F113" i="1" s="1"/>
  <c r="G71" i="1"/>
  <c r="G70" i="1" s="1"/>
  <c r="D113" i="1" s="1"/>
  <c r="H136" i="6"/>
  <c r="H144" i="6" s="1"/>
  <c r="I93" i="1"/>
  <c r="I92" i="1" s="1"/>
  <c r="F115" i="1" s="1"/>
  <c r="I71" i="1"/>
  <c r="I70" i="1" s="1"/>
  <c r="D115" i="1" s="1"/>
  <c r="J136" i="6"/>
  <c r="J144" i="6" s="1"/>
  <c r="E110" i="1"/>
  <c r="E116" i="1"/>
  <c r="E108" i="1"/>
  <c r="C112" i="1"/>
  <c r="E114" i="1"/>
  <c r="E113" i="1"/>
  <c r="D93" i="1"/>
  <c r="D92" i="1" s="1"/>
  <c r="F110" i="1" s="1"/>
  <c r="D71" i="1"/>
  <c r="D70" i="1" s="1"/>
  <c r="D110" i="1" s="1"/>
  <c r="B126" i="1" s="1"/>
  <c r="D147" i="1" s="1"/>
  <c r="E147" i="1" s="1"/>
  <c r="E136" i="6"/>
  <c r="E144" i="6" s="1"/>
  <c r="J93" i="1"/>
  <c r="J92" i="1" s="1"/>
  <c r="F116" i="1" s="1"/>
  <c r="J71" i="1"/>
  <c r="J70" i="1" s="1"/>
  <c r="D116" i="1" s="1"/>
  <c r="K136" i="6"/>
  <c r="K144" i="6" s="1"/>
  <c r="B93" i="1"/>
  <c r="B92" i="1" s="1"/>
  <c r="F108" i="1" s="1"/>
  <c r="B71" i="1"/>
  <c r="B70" i="1" s="1"/>
  <c r="D108" i="1" s="1"/>
  <c r="C136" i="6"/>
  <c r="C144" i="6" s="1"/>
  <c r="E112" i="1"/>
  <c r="C109" i="1"/>
  <c r="C114" i="1"/>
  <c r="H78" i="1"/>
  <c r="F93" i="1"/>
  <c r="F92" i="1" s="1"/>
  <c r="F112" i="1" s="1"/>
  <c r="F71" i="1"/>
  <c r="F70" i="1" s="1"/>
  <c r="D112" i="1" s="1"/>
  <c r="G136" i="6"/>
  <c r="G144" i="6" s="1"/>
  <c r="E109" i="1"/>
  <c r="C115" i="1"/>
  <c r="C113" i="1"/>
  <c r="G78" i="1"/>
  <c r="C117" i="1"/>
  <c r="C93" i="1"/>
  <c r="C92" i="1" s="1"/>
  <c r="F109" i="1" s="1"/>
  <c r="C71" i="1"/>
  <c r="C70" i="1" s="1"/>
  <c r="D109" i="1" s="1"/>
  <c r="D136" i="6"/>
  <c r="D144" i="6" s="1"/>
  <c r="B131" i="1" l="1"/>
  <c r="D152" i="1" s="1"/>
  <c r="E152" i="1" s="1"/>
  <c r="J78" i="1"/>
  <c r="C124" i="1"/>
  <c r="D165" i="1" s="1"/>
  <c r="K78" i="1"/>
  <c r="C130" i="1"/>
  <c r="D171" i="1" s="1"/>
  <c r="E171" i="1" s="1"/>
  <c r="C127" i="1"/>
  <c r="D168" i="1" s="1"/>
  <c r="E168" i="1" s="1"/>
  <c r="C131" i="1"/>
  <c r="D172" i="1" s="1"/>
  <c r="E172" i="1" s="1"/>
  <c r="C132" i="1"/>
  <c r="D173" i="1" s="1"/>
  <c r="E173" i="1" s="1"/>
  <c r="B129" i="1"/>
  <c r="D150" i="1" s="1"/>
  <c r="E150" i="1" s="1"/>
  <c r="D78" i="1"/>
  <c r="J100" i="1"/>
  <c r="C129" i="1"/>
  <c r="D170" i="1" s="1"/>
  <c r="E170" i="1" s="1"/>
  <c r="C133" i="1"/>
  <c r="D174" i="1" s="1"/>
  <c r="E174" i="1" s="1"/>
  <c r="D100" i="1"/>
  <c r="B124" i="1"/>
  <c r="D145" i="1" s="1"/>
  <c r="E145" i="1" s="1"/>
  <c r="G100" i="1"/>
  <c r="I100" i="1"/>
  <c r="I78" i="1"/>
  <c r="H100" i="1"/>
  <c r="B133" i="1"/>
  <c r="D154" i="1" s="1"/>
  <c r="E154" i="1" s="1"/>
  <c r="E165" i="1"/>
  <c r="C78" i="1"/>
  <c r="E78" i="1"/>
  <c r="C100" i="1"/>
  <c r="B125" i="1"/>
  <c r="D146" i="1" s="1"/>
  <c r="E146" i="1" s="1"/>
  <c r="F78" i="1"/>
  <c r="B112" i="1" s="1"/>
  <c r="B127" i="1"/>
  <c r="D148" i="1" s="1"/>
  <c r="E148" i="1" s="1"/>
  <c r="K100" i="1"/>
  <c r="C125" i="1"/>
  <c r="D166" i="1" s="1"/>
  <c r="E166" i="1" s="1"/>
  <c r="B78" i="1"/>
  <c r="B100" i="1"/>
  <c r="F100" i="1"/>
  <c r="C126" i="1"/>
  <c r="D167" i="1" s="1"/>
  <c r="E167" i="1" s="1"/>
  <c r="B132" i="1"/>
  <c r="D153" i="1" s="1"/>
  <c r="E153" i="1" s="1"/>
  <c r="E100" i="1"/>
  <c r="B130" i="1"/>
  <c r="D151" i="1" s="1"/>
  <c r="E151" i="1" s="1"/>
  <c r="C128" i="1" l="1"/>
  <c r="D169" i="1" s="1"/>
  <c r="B128" i="1"/>
  <c r="D149" i="1" s="1"/>
  <c r="E149" i="1" s="1"/>
  <c r="E156" i="1" s="1"/>
  <c r="E158" i="1" l="1"/>
  <c r="E169" i="1"/>
  <c r="E178" i="1"/>
  <c r="E157" i="1"/>
  <c r="E176" i="1" l="1"/>
  <c r="E17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A1" authorId="0" shapeId="0" xr:uid="{00000000-0006-0000-0500-000001000000}">
      <text>
        <r>
          <rPr>
            <b/>
            <sz val="8"/>
            <color indexed="81"/>
            <rFont val="Tahoma"/>
            <family val="2"/>
          </rPr>
          <t xml:space="preserve"> :</t>
        </r>
        <r>
          <rPr>
            <sz val="8"/>
            <color indexed="81"/>
            <rFont val="Tahoma"/>
            <family val="2"/>
          </rPr>
          <t xml:space="preserve">
</t>
        </r>
      </text>
    </comment>
  </commentList>
</comments>
</file>

<file path=xl/sharedStrings.xml><?xml version="1.0" encoding="utf-8"?>
<sst xmlns="http://schemas.openxmlformats.org/spreadsheetml/2006/main" count="2482" uniqueCount="778">
  <si>
    <t>Inversión</t>
  </si>
  <si>
    <t>Mantenimiento y Operación</t>
  </si>
  <si>
    <t>Bcov =</t>
  </si>
  <si>
    <t>COVsp-COVcp</t>
  </si>
  <si>
    <t>COVsp =</t>
  </si>
  <si>
    <t>COVcp =</t>
  </si>
  <si>
    <t>REGION</t>
  </si>
  <si>
    <t>SUPERFICIE</t>
  </si>
  <si>
    <t>ESTADO</t>
  </si>
  <si>
    <t>AUTO</t>
  </si>
  <si>
    <t>ARTICULADO</t>
  </si>
  <si>
    <t>Sierra</t>
  </si>
  <si>
    <t>A</t>
  </si>
  <si>
    <t>L</t>
  </si>
  <si>
    <t>O</t>
  </si>
  <si>
    <t>BUS GRAN</t>
  </si>
  <si>
    <t>CAM 2E</t>
  </si>
  <si>
    <t>CAM 3E</t>
  </si>
  <si>
    <t>Costa</t>
  </si>
  <si>
    <t>AFI</t>
  </si>
  <si>
    <t>B</t>
  </si>
  <si>
    <t>M</t>
  </si>
  <si>
    <t>R</t>
  </si>
  <si>
    <t>ASF</t>
  </si>
  <si>
    <t>SAF</t>
  </si>
  <si>
    <t>TRO</t>
  </si>
  <si>
    <t>Selva</t>
  </si>
  <si>
    <t>Regular</t>
  </si>
  <si>
    <t>Malo</t>
  </si>
  <si>
    <t>Auto</t>
  </si>
  <si>
    <t>Camioneta</t>
  </si>
  <si>
    <t>Bus Grande</t>
  </si>
  <si>
    <t>Articulado</t>
  </si>
  <si>
    <t>Tráfico Normal</t>
  </si>
  <si>
    <t>Tipo de Vehículo</t>
  </si>
  <si>
    <t>Automovil</t>
  </si>
  <si>
    <t>Camión 2E</t>
  </si>
  <si>
    <t>Tráfico Generado</t>
  </si>
  <si>
    <t>Año 0</t>
  </si>
  <si>
    <t>Año 1</t>
  </si>
  <si>
    <t>Año 2</t>
  </si>
  <si>
    <t>Año 3</t>
  </si>
  <si>
    <t>Año 4</t>
  </si>
  <si>
    <t>Año 5</t>
  </si>
  <si>
    <t>Año 6</t>
  </si>
  <si>
    <t>Año 7</t>
  </si>
  <si>
    <t>Año 8</t>
  </si>
  <si>
    <t>Año 9</t>
  </si>
  <si>
    <t>Año 10</t>
  </si>
  <si>
    <t>IMD TOTAL</t>
  </si>
  <si>
    <t>(En Nuevos Soles)</t>
  </si>
  <si>
    <t>COSTOS DE INVERSION Y MANTENIMIENTO SEGÚN ALTERNATIVA</t>
  </si>
  <si>
    <t>Año</t>
  </si>
  <si>
    <t>Alternativa 1</t>
  </si>
  <si>
    <t>Mantenimiento</t>
  </si>
  <si>
    <t>Alternativa 2</t>
  </si>
  <si>
    <t>COSTOS INCREMENTALES</t>
  </si>
  <si>
    <t>En Miles de Soles a Precios Sociales</t>
  </si>
  <si>
    <t>Afirmado</t>
  </si>
  <si>
    <t>Señalización</t>
  </si>
  <si>
    <t>Sin Proyecto</t>
  </si>
  <si>
    <t>Con Proyecto</t>
  </si>
  <si>
    <t>Camión 3E</t>
  </si>
  <si>
    <t>EVALUACION ECONOMICA</t>
  </si>
  <si>
    <t>EVALUACION ECONOMICA - ALTERNATIVA 1</t>
  </si>
  <si>
    <t>Flujo Neto</t>
  </si>
  <si>
    <t>VAN</t>
  </si>
  <si>
    <t>TIR</t>
  </si>
  <si>
    <t>EVALUACION ECONOMICA - ALTERNATIVA 2</t>
  </si>
  <si>
    <t>Factores de Conversión</t>
  </si>
  <si>
    <t>Obras</t>
  </si>
  <si>
    <t>Factor</t>
  </si>
  <si>
    <t>Sin Proyecto Costos de Mantenimiento</t>
  </si>
  <si>
    <t>Nombre del  Proyecto:</t>
  </si>
  <si>
    <t>Horizonte del Proyecto:</t>
  </si>
  <si>
    <t>1.GENERALIDADES</t>
  </si>
  <si>
    <t>2. ANALISIS DE LA DEMANDA</t>
  </si>
  <si>
    <t>IMD</t>
  </si>
  <si>
    <t>Distribución (%)</t>
  </si>
  <si>
    <t>2.1 Demanda Actual</t>
  </si>
  <si>
    <t>2.2 Demanda Proyectada</t>
  </si>
  <si>
    <t>2.3 Demanda Proyectada "Con Proyecto"</t>
  </si>
  <si>
    <t>3. ANALISIS DE OFERTA</t>
  </si>
  <si>
    <t>4. BALANCE OFERTA - DEMANDA</t>
  </si>
  <si>
    <t>b)Costos en la Situación "Con Proyecto"</t>
  </si>
  <si>
    <t>5.Precios Sociales</t>
  </si>
  <si>
    <t xml:space="preserve">a)Costos de inversión y mantenimiento a precios sociales </t>
  </si>
  <si>
    <t>Costo operativo vehícular total sin proyecto(*)</t>
  </si>
  <si>
    <t>Costo operativo vehícular total con proyecto(*)</t>
  </si>
  <si>
    <t>Escenario</t>
  </si>
  <si>
    <t>Región</t>
  </si>
  <si>
    <t>Superficie</t>
  </si>
  <si>
    <t>Estado</t>
  </si>
  <si>
    <t>Bus Mediano</t>
  </si>
  <si>
    <t>Cam.2E</t>
  </si>
  <si>
    <t>Cam.3E</t>
  </si>
  <si>
    <t>COSTOS DE OPERACIÓN VEHICULAR (US$ por km) SEGÚN TIPO DE VEHICULO</t>
  </si>
  <si>
    <t>Accidentado</t>
  </si>
  <si>
    <t xml:space="preserve">Camioneta </t>
  </si>
  <si>
    <t>Costo de Operación y Mantenimiento</t>
  </si>
  <si>
    <t>Beneficios</t>
  </si>
  <si>
    <t>TOTAL</t>
  </si>
  <si>
    <t>Tasa de Crecimiento x Región en %</t>
  </si>
  <si>
    <t>Tasa de Crecimiento Anual de la Población</t>
  </si>
  <si>
    <t>Tasa de Crecimiento Anual del PBI Regional</t>
  </si>
  <si>
    <t>(para vehículos de pasajeros)</t>
  </si>
  <si>
    <t>(para vehículos de carga)</t>
  </si>
  <si>
    <t>Tráfico Generado por Tipo de Proyecto</t>
  </si>
  <si>
    <t>Tipo de Intervención</t>
  </si>
  <si>
    <t xml:space="preserve">% de Tráfico </t>
  </si>
  <si>
    <t>Normal</t>
  </si>
  <si>
    <t>C.R.</t>
  </si>
  <si>
    <t>Micro</t>
  </si>
  <si>
    <t>En Miles de Soles a Precios Mercado</t>
  </si>
  <si>
    <t>Cálculo de Beneficios</t>
  </si>
  <si>
    <t>Tipología</t>
  </si>
  <si>
    <t>TIPOLOGIA</t>
  </si>
  <si>
    <t>CARRETERA</t>
  </si>
  <si>
    <t>TRAMO I</t>
  </si>
  <si>
    <t>1. Características de la Vía y Pavimento</t>
  </si>
  <si>
    <t>Longitud (km)</t>
  </si>
  <si>
    <t>Tipo de Material de Superficie</t>
  </si>
  <si>
    <t>Tierra - afirmado</t>
  </si>
  <si>
    <t>Ancho de Calzada (m)</t>
  </si>
  <si>
    <t>Estado de Conservación</t>
  </si>
  <si>
    <t>Tipo de daño</t>
  </si>
  <si>
    <t>Encalaminado</t>
  </si>
  <si>
    <t>Pendiente (%)</t>
  </si>
  <si>
    <t>Bombeo</t>
  </si>
  <si>
    <t>No</t>
  </si>
  <si>
    <t>Nº. De canteras</t>
  </si>
  <si>
    <t>01</t>
  </si>
  <si>
    <t>02</t>
  </si>
  <si>
    <t>Nº de Plazoletas de Paso</t>
  </si>
  <si>
    <t>04</t>
  </si>
  <si>
    <t>2. Obras de Arte.</t>
  </si>
  <si>
    <t>. Nº. Puentes y luz (m)</t>
  </si>
  <si>
    <t>-</t>
  </si>
  <si>
    <t>. Nº Pontones - y luz(m)</t>
  </si>
  <si>
    <t>. Badenes</t>
  </si>
  <si>
    <t>. Muro de Sostenimiento (h&lt;4m)</t>
  </si>
  <si>
    <t>3. Drenaje</t>
  </si>
  <si>
    <t>. Alcantarillas de TMC 24"</t>
  </si>
  <si>
    <t>05</t>
  </si>
  <si>
    <t>. Tajeas</t>
  </si>
  <si>
    <t>. Cunetas sin revestir</t>
  </si>
  <si>
    <t>si</t>
  </si>
  <si>
    <t>sin mantenimiento</t>
  </si>
  <si>
    <t>. Canaleta de Coronación</t>
  </si>
  <si>
    <t>4. Impacto Ambiental</t>
  </si>
  <si>
    <t>Zona de Botaderos</t>
  </si>
  <si>
    <t>Si</t>
  </si>
  <si>
    <t>IMD (Veh./día)</t>
  </si>
  <si>
    <t>Velocidad de diseño (km/h)</t>
  </si>
  <si>
    <t>Tipo de material de Superficie</t>
  </si>
  <si>
    <t>Ancho de Berma (m)</t>
  </si>
  <si>
    <t>Radio mínimo (m)</t>
  </si>
  <si>
    <t>Perlate Máximo (%)</t>
  </si>
  <si>
    <t>Pendiente Máxima (%)</t>
  </si>
  <si>
    <t>Bombeo (%)</t>
  </si>
  <si>
    <t>Plazoletas</t>
  </si>
  <si>
    <t>c/500m (min.)</t>
  </si>
  <si>
    <t>Taludes</t>
  </si>
  <si>
    <t>H 1: V 3</t>
  </si>
  <si>
    <t>Señalización (Unid.)</t>
  </si>
  <si>
    <t>.Pontones</t>
  </si>
  <si>
    <t>Madera</t>
  </si>
  <si>
    <t>CºF'c=175kg/cm2</t>
  </si>
  <si>
    <t>Mampostería de Piedra</t>
  </si>
  <si>
    <t>. Muros de Sostenimiento (h&lt;4.50m)</t>
  </si>
  <si>
    <t>. Alcantarillas</t>
  </si>
  <si>
    <t>Losa CºF'c=175kg/cm2</t>
  </si>
  <si>
    <t>Tipo y Sección</t>
  </si>
  <si>
    <t>Rectangular/0.40*0.60</t>
  </si>
  <si>
    <t>Tipo y Sección (cm)</t>
  </si>
  <si>
    <t>Rectangular/0.40*0.40</t>
  </si>
  <si>
    <t>. Cunetas</t>
  </si>
  <si>
    <t>Tierra</t>
  </si>
  <si>
    <t>Triangular/0.30*0.60</t>
  </si>
  <si>
    <t>. Campamento</t>
  </si>
  <si>
    <t>. Patio de Maquinaria</t>
  </si>
  <si>
    <t>. Zona de Botaderos</t>
  </si>
  <si>
    <t>3.1 SITUACION ACTUAL - RESULTADO DE LA VISITA DE CAMPO</t>
  </si>
  <si>
    <t>Condiciones Iniciales del Proyecto</t>
  </si>
  <si>
    <t>B/C</t>
  </si>
  <si>
    <t>10 años</t>
  </si>
  <si>
    <t>1. DETERMINACIÓN DEL TRÁNSITO ACTUAL</t>
  </si>
  <si>
    <t>i) Resumir los conteos de tránsito a nivel del día y tipo de vehículo</t>
  </si>
  <si>
    <t>Resultados de los conteo de tráfico:</t>
  </si>
  <si>
    <t>Agosto</t>
  </si>
  <si>
    <t>Lunes</t>
  </si>
  <si>
    <t>Martes</t>
  </si>
  <si>
    <t>Miércoles</t>
  </si>
  <si>
    <t>Jueves</t>
  </si>
  <si>
    <t>Viernes</t>
  </si>
  <si>
    <t>Sábado</t>
  </si>
  <si>
    <t>Domingo</t>
  </si>
  <si>
    <t>F.C.E. Vehículos ligeros:</t>
  </si>
  <si>
    <t>F.C.E. Vehículos pesados:</t>
  </si>
  <si>
    <t>iii) Aplicar la siguiente fórmula, para un conteo de 7 días</t>
  </si>
  <si>
    <r>
      <t>IMD</t>
    </r>
    <r>
      <rPr>
        <b/>
        <vertAlign val="subscript"/>
        <sz val="11"/>
        <color indexed="8"/>
        <rFont val="Calibri"/>
        <family val="2"/>
      </rPr>
      <t>S</t>
    </r>
  </si>
  <si>
    <t>Donde:</t>
  </si>
  <si>
    <t>Vi =</t>
  </si>
  <si>
    <t>FC =</t>
  </si>
  <si>
    <t>Índice Medio Diario Semanal de la Muestra Vehícular Tomada</t>
  </si>
  <si>
    <t>Índice Medio Anual</t>
  </si>
  <si>
    <t>Volumen Vehícular diario de cada uno de los días de conteo</t>
  </si>
  <si>
    <t xml:space="preserve">Factores de Corrección Estacional </t>
  </si>
  <si>
    <t>Tráfico Vehícular en dos Sentidos por Día</t>
  </si>
  <si>
    <t>SEMANA</t>
  </si>
  <si>
    <t>FC</t>
  </si>
  <si>
    <r>
      <t>IMD</t>
    </r>
    <r>
      <rPr>
        <b/>
        <vertAlign val="subscript"/>
        <sz val="11"/>
        <color indexed="8"/>
        <rFont val="Calibri"/>
        <family val="2"/>
      </rPr>
      <t>a</t>
    </r>
  </si>
  <si>
    <r>
      <t>IMD</t>
    </r>
    <r>
      <rPr>
        <vertAlign val="subscript"/>
        <sz val="11"/>
        <color indexed="8"/>
        <rFont val="Calibri"/>
        <family val="2"/>
      </rPr>
      <t xml:space="preserve">S </t>
    </r>
    <r>
      <rPr>
        <sz val="11"/>
        <color indexed="8"/>
        <rFont val="Calibri"/>
        <family val="2"/>
      </rPr>
      <t>=</t>
    </r>
  </si>
  <si>
    <r>
      <t>IMDa</t>
    </r>
    <r>
      <rPr>
        <vertAlign val="subscript"/>
        <sz val="11"/>
        <color indexed="8"/>
        <rFont val="Calibri"/>
        <family val="2"/>
      </rPr>
      <t xml:space="preserve"> </t>
    </r>
    <r>
      <rPr>
        <sz val="11"/>
        <color indexed="8"/>
        <rFont val="Calibri"/>
        <family val="2"/>
      </rPr>
      <t>=</t>
    </r>
  </si>
  <si>
    <r>
      <t>r</t>
    </r>
    <r>
      <rPr>
        <vertAlign val="subscript"/>
        <sz val="11"/>
        <color indexed="8"/>
        <rFont val="Calibri"/>
        <family val="2"/>
      </rPr>
      <t>vp</t>
    </r>
    <r>
      <rPr>
        <sz val="11"/>
        <color indexed="8"/>
        <rFont val="Calibri"/>
        <family val="2"/>
      </rPr>
      <t xml:space="preserve"> =</t>
    </r>
  </si>
  <si>
    <r>
      <t>r</t>
    </r>
    <r>
      <rPr>
        <vertAlign val="subscript"/>
        <sz val="11"/>
        <color indexed="8"/>
        <rFont val="Calibri"/>
        <family val="2"/>
      </rPr>
      <t>vc</t>
    </r>
    <r>
      <rPr>
        <sz val="11"/>
        <color indexed="8"/>
        <rFont val="Calibri"/>
        <family val="2"/>
      </rPr>
      <t xml:space="preserve"> =</t>
    </r>
  </si>
  <si>
    <t>LEYENDA:</t>
  </si>
  <si>
    <t xml:space="preserve">     Datos a ingresar </t>
  </si>
  <si>
    <t>Transporte</t>
  </si>
  <si>
    <t>Tipo de Cambio</t>
  </si>
  <si>
    <t>Mantenimiento*</t>
  </si>
  <si>
    <t>* Incluye costo de operación, el cual considera un 10% del costo de mantenimiento rutinario.</t>
  </si>
  <si>
    <t>IGV</t>
  </si>
  <si>
    <t>Departamentos</t>
  </si>
  <si>
    <t>Cusco</t>
  </si>
  <si>
    <t>Ica</t>
  </si>
  <si>
    <t>La Libertad</t>
  </si>
  <si>
    <t>Ucayali</t>
  </si>
  <si>
    <t>Moquegua</t>
  </si>
  <si>
    <t>Arequipa</t>
  </si>
  <si>
    <t>Apurímac</t>
  </si>
  <si>
    <t>Piura</t>
  </si>
  <si>
    <t>San Martín</t>
  </si>
  <si>
    <t>Ayacucho</t>
  </si>
  <si>
    <t>Amazonas</t>
  </si>
  <si>
    <t>Madre de Dios</t>
  </si>
  <si>
    <t>Cajamarca</t>
  </si>
  <si>
    <t>Ancash</t>
  </si>
  <si>
    <t>Tumbes</t>
  </si>
  <si>
    <t>Lima</t>
  </si>
  <si>
    <t>Puno</t>
  </si>
  <si>
    <t>Lambayeque</t>
  </si>
  <si>
    <t>Junín</t>
  </si>
  <si>
    <t>Loreto</t>
  </si>
  <si>
    <t>Huánuco</t>
  </si>
  <si>
    <t>Pasco</t>
  </si>
  <si>
    <t>Tacna</t>
  </si>
  <si>
    <t>Huancavelica</t>
  </si>
  <si>
    <t>SELVA</t>
  </si>
  <si>
    <t>Huanuco</t>
  </si>
  <si>
    <t>SIERRA</t>
  </si>
  <si>
    <t>Callao</t>
  </si>
  <si>
    <t>COSTA</t>
  </si>
  <si>
    <t>PERU</t>
  </si>
  <si>
    <t>2010-2015</t>
  </si>
  <si>
    <t>2005-2010</t>
  </si>
  <si>
    <t>2000-2005</t>
  </si>
  <si>
    <t>1995-2000</t>
  </si>
  <si>
    <t>AÑOS</t>
  </si>
  <si>
    <t>DEPARTAMENTO</t>
  </si>
  <si>
    <t>TASA DE CRECIMIENTO DE LA POBLACION POR DEPARTAMENTO</t>
  </si>
  <si>
    <t>Mes:</t>
  </si>
  <si>
    <t>Fuente: Instituto Nacional de Estadistica e Informática - INEI</t>
  </si>
  <si>
    <t>Fuente: INEI. Informe Técnico Nº.01-Agosto 2010.</t>
  </si>
  <si>
    <t>Link: www.inei.gob.pe</t>
  </si>
  <si>
    <t>http://www.bcrp.gob.pe/</t>
  </si>
  <si>
    <t>LOCALIDAD A - LOCALIDAD B</t>
  </si>
  <si>
    <t xml:space="preserve">LOCALIDAD A - LOCALIDAD B. </t>
  </si>
  <si>
    <t>02-(8m)</t>
  </si>
  <si>
    <t>Fuente: Guía Metodológica Simplicada</t>
  </si>
  <si>
    <t>Fuente: Ministerio de Transportes y Comunicaciones - MTC</t>
  </si>
  <si>
    <t xml:space="preserve">Fuente: Banco Central de Reserva del Perú </t>
  </si>
  <si>
    <t>Concepto</t>
  </si>
  <si>
    <t>Alternativas</t>
  </si>
  <si>
    <t>Alternativa 1    Afirmado Granular</t>
  </si>
  <si>
    <t>Alternativa 2    Afirmado Estabilizado</t>
  </si>
  <si>
    <t>Obras prelimanares</t>
  </si>
  <si>
    <t>Movimiento de tierras</t>
  </si>
  <si>
    <t>Pavimentos</t>
  </si>
  <si>
    <t>Obras de arte y drenaje</t>
  </si>
  <si>
    <t>Impacto Ambiental</t>
  </si>
  <si>
    <t>Costos Directos</t>
  </si>
  <si>
    <t xml:space="preserve">Gastos Generales </t>
  </si>
  <si>
    <t>Sub Total General</t>
  </si>
  <si>
    <t>Presupuesto de Obra</t>
  </si>
  <si>
    <t>Supervision de Obra</t>
  </si>
  <si>
    <t>Estudio Definitivo</t>
  </si>
  <si>
    <t xml:space="preserve">Total de Inversión </t>
  </si>
  <si>
    <t>Costo US$</t>
  </si>
  <si>
    <t>Costo US$/Km</t>
  </si>
  <si>
    <t>PRESUPUESTO DE OBRA POR ALTERNATIVA</t>
  </si>
  <si>
    <t>Utilidad</t>
  </si>
  <si>
    <t>Bueno</t>
  </si>
  <si>
    <t>TABLAS DE COV</t>
  </si>
  <si>
    <t>Formato de CONTEO del MTC</t>
  </si>
  <si>
    <t>Pick UP + Camioneta Rural</t>
  </si>
  <si>
    <t>Bus Medio</t>
  </si>
  <si>
    <t>Bus 2 ejes + Bus 3 ejes</t>
  </si>
  <si>
    <t>Camión 2 Ejes</t>
  </si>
  <si>
    <t>Camión 3 Ejes</t>
  </si>
  <si>
    <t>Camión 3 Ejes + Camión 4 Ejes</t>
  </si>
  <si>
    <t>Semi-Trailer + Trailer</t>
  </si>
  <si>
    <t xml:space="preserve">La metodología de evaluación para PIP de mejoramiento es la de COSTO/BENEFICIO </t>
  </si>
  <si>
    <t>Tasa de Descuento:</t>
  </si>
  <si>
    <t>Descripción</t>
  </si>
  <si>
    <t>Precios de Mercado</t>
  </si>
  <si>
    <t>Mant. Rutinario</t>
  </si>
  <si>
    <t>Mant. Periódico</t>
  </si>
  <si>
    <t>Departamento:</t>
  </si>
  <si>
    <t>Provincia:</t>
  </si>
  <si>
    <t>Distrito:</t>
  </si>
  <si>
    <t>Zona Geográfica:</t>
  </si>
  <si>
    <t>Proyección de Tráfico - Situación Sin Proyecto</t>
  </si>
  <si>
    <t xml:space="preserve">Proyección de Tráfico -  Con Proyecto </t>
  </si>
  <si>
    <t>Afirmado e = 0.20 m</t>
  </si>
  <si>
    <t>Afirmado Estabilizado e = 0.20 m.</t>
  </si>
  <si>
    <t>c) Costos de Mantenimiento en US$ - Km</t>
  </si>
  <si>
    <t>Costos de Operación Vehicular - Sin Proyecto</t>
  </si>
  <si>
    <t>Costos de Operación Vehicular</t>
  </si>
  <si>
    <t>En US$ x Veh - Km a Precios Sociales</t>
  </si>
  <si>
    <t>Alter. 1</t>
  </si>
  <si>
    <t>Alter. 2</t>
  </si>
  <si>
    <t>En Soles a Precios Sociales</t>
  </si>
  <si>
    <t>Costos de Operación Vehicular - Con Proyecto - Alternativa 1</t>
  </si>
  <si>
    <t>Costos de Operación Vehicular - Con Proyecto - Alternativa 2</t>
  </si>
  <si>
    <t>Beneficios Incrementales</t>
  </si>
  <si>
    <t>Generado</t>
  </si>
  <si>
    <t xml:space="preserve">INVENTARIO VIAL </t>
  </si>
  <si>
    <t>Nota: Utilizar los datos del Ministerio de Transportes, ver ANEXO 3</t>
  </si>
  <si>
    <t xml:space="preserve">Tráfico Actual por Tipo de Vehículo </t>
  </si>
  <si>
    <t>Para la proyeccció de la demanda utilizar la siguiente fórmula:</t>
  </si>
  <si>
    <r>
      <t>T</t>
    </r>
    <r>
      <rPr>
        <vertAlign val="subscript"/>
        <sz val="11"/>
        <color indexed="8"/>
        <rFont val="Calibri"/>
        <family val="2"/>
      </rPr>
      <t xml:space="preserve">n </t>
    </r>
    <r>
      <rPr>
        <sz val="11"/>
        <color indexed="8"/>
        <rFont val="Calibri"/>
        <family val="2"/>
      </rPr>
      <t>=</t>
    </r>
  </si>
  <si>
    <r>
      <t>T</t>
    </r>
    <r>
      <rPr>
        <vertAlign val="subscript"/>
        <sz val="11"/>
        <color indexed="8"/>
        <rFont val="Calibri"/>
        <family val="2"/>
      </rPr>
      <t xml:space="preserve">0 </t>
    </r>
    <r>
      <rPr>
        <sz val="11"/>
        <color indexed="8"/>
        <rFont val="Calibri"/>
        <family val="2"/>
      </rPr>
      <t>=</t>
    </r>
  </si>
  <si>
    <t>r =</t>
  </si>
  <si>
    <t>n =</t>
  </si>
  <si>
    <t>Tránsito proyectado al año  en vehículo por día</t>
  </si>
  <si>
    <t>Tránsito actual (año base) en vehículo por día</t>
  </si>
  <si>
    <t>año futuro de proyeccción</t>
  </si>
  <si>
    <t>tasa anual de crecimiento de tránsito</t>
  </si>
  <si>
    <t>ALTERNATIVA TECNICA DE SOLUCION 1</t>
  </si>
  <si>
    <t>ALTERNATIVA TECNICA DE SOLUCION 2</t>
  </si>
  <si>
    <t>TRAMO I. e=20 cm</t>
  </si>
  <si>
    <t>6. EVALUACION</t>
  </si>
  <si>
    <t>Calculo del Beneficio total por ahorro de costos operativos vehícular (Bcov)</t>
  </si>
  <si>
    <t>Nota: (*).COVsp y COVcp se obtienen de las Tablas del COV del MTC</t>
  </si>
  <si>
    <t>Nota: Para efectos de estimar los beneficios totales en ahorro de COV, es necesario establecer la correspondencia entre la tipología de vehiculos de las tablas COV del MTC, con la tipología de vehículos de los formatos de conteo del MTC, considerar lo siguiente:</t>
  </si>
  <si>
    <t>Código</t>
  </si>
  <si>
    <t>Enero</t>
  </si>
  <si>
    <t>Febrero</t>
  </si>
  <si>
    <t>Marzo</t>
  </si>
  <si>
    <t>Abril</t>
  </si>
  <si>
    <t>Mayo</t>
  </si>
  <si>
    <t>Junio</t>
  </si>
  <si>
    <t>Julio</t>
  </si>
  <si>
    <t>Setiembre</t>
  </si>
  <si>
    <t>Octubre</t>
  </si>
  <si>
    <t>Noviembre</t>
  </si>
  <si>
    <t>Diciembre</t>
  </si>
  <si>
    <t>Ligeros</t>
  </si>
  <si>
    <t>Pesados</t>
  </si>
  <si>
    <t>P001</t>
  </si>
  <si>
    <t>Aguas Calientes</t>
  </si>
  <si>
    <t>P002</t>
  </si>
  <si>
    <t>Aguas Claras</t>
  </si>
  <si>
    <t>P003</t>
  </si>
  <si>
    <t>Ambo</t>
  </si>
  <si>
    <t>P004</t>
  </si>
  <si>
    <t>Atico</t>
  </si>
  <si>
    <t>P005</t>
  </si>
  <si>
    <t>Ayaviri</t>
  </si>
  <si>
    <t>P006</t>
  </si>
  <si>
    <t>Bagua</t>
  </si>
  <si>
    <t>P007</t>
  </si>
  <si>
    <t>Bujama</t>
  </si>
  <si>
    <t>P008</t>
  </si>
  <si>
    <t>Camaná</t>
  </si>
  <si>
    <t>P009</t>
  </si>
  <si>
    <t>Cancas</t>
  </si>
  <si>
    <t>P010</t>
  </si>
  <si>
    <t>Caracoto</t>
  </si>
  <si>
    <t>P011</t>
  </si>
  <si>
    <t>Casaracra</t>
  </si>
  <si>
    <t>P012</t>
  </si>
  <si>
    <t>Casinchihua</t>
  </si>
  <si>
    <t>P013</t>
  </si>
  <si>
    <t>Catac</t>
  </si>
  <si>
    <t>P014</t>
  </si>
  <si>
    <t>Cerro de Pasco</t>
  </si>
  <si>
    <t/>
  </si>
  <si>
    <t>P015</t>
  </si>
  <si>
    <t>Chalhuanca</t>
  </si>
  <si>
    <t>P016</t>
  </si>
  <si>
    <t>Chalhuapuquio (El Pedregal)</t>
  </si>
  <si>
    <t>P017</t>
  </si>
  <si>
    <t>Chicama</t>
  </si>
  <si>
    <t>P018</t>
  </si>
  <si>
    <t>Chilca</t>
  </si>
  <si>
    <t>P019</t>
  </si>
  <si>
    <t>Chullqui</t>
  </si>
  <si>
    <t>P020</t>
  </si>
  <si>
    <t>Chulucanas</t>
  </si>
  <si>
    <t>P021</t>
  </si>
  <si>
    <t>Ciudad de Dios</t>
  </si>
  <si>
    <t>P022</t>
  </si>
  <si>
    <t>Corcona</t>
  </si>
  <si>
    <t>P023</t>
  </si>
  <si>
    <t>Cruce Bayóvar</t>
  </si>
  <si>
    <t>P024</t>
  </si>
  <si>
    <t>Cuculí</t>
  </si>
  <si>
    <t>P025</t>
  </si>
  <si>
    <t>Desvío Olmos</t>
  </si>
  <si>
    <t>P026</t>
  </si>
  <si>
    <t>Desvío Talara</t>
  </si>
  <si>
    <t>P027</t>
  </si>
  <si>
    <t>El Fiscal</t>
  </si>
  <si>
    <t>P028</t>
  </si>
  <si>
    <t>El Paraíso</t>
  </si>
  <si>
    <t>P029</t>
  </si>
  <si>
    <t>Huacrapuquio</t>
  </si>
  <si>
    <t>P030</t>
  </si>
  <si>
    <t>Huarmey</t>
  </si>
  <si>
    <t>P031</t>
  </si>
  <si>
    <t>Huillque</t>
  </si>
  <si>
    <t>P032</t>
  </si>
  <si>
    <t>P033</t>
  </si>
  <si>
    <t>Ilave</t>
  </si>
  <si>
    <t>P034</t>
  </si>
  <si>
    <t>Ilo</t>
  </si>
  <si>
    <t>P035</t>
  </si>
  <si>
    <t>Jahuay Chincha</t>
  </si>
  <si>
    <t>P036</t>
  </si>
  <si>
    <t>Lunahuaná</t>
  </si>
  <si>
    <t>P037</t>
  </si>
  <si>
    <t>Marcona</t>
  </si>
  <si>
    <t>P038</t>
  </si>
  <si>
    <t>Matarani</t>
  </si>
  <si>
    <t>P039</t>
  </si>
  <si>
    <t>Mocce</t>
  </si>
  <si>
    <t>P040</t>
  </si>
  <si>
    <t>Montalvo</t>
  </si>
  <si>
    <t>P041</t>
  </si>
  <si>
    <t>Mórrope</t>
  </si>
  <si>
    <t>P042</t>
  </si>
  <si>
    <t>Moyobamba</t>
  </si>
  <si>
    <t>P043</t>
  </si>
  <si>
    <t>Nazca</t>
  </si>
  <si>
    <t>P044</t>
  </si>
  <si>
    <t>Pacanguilla</t>
  </si>
  <si>
    <t>P045</t>
  </si>
  <si>
    <t>Pacra</t>
  </si>
  <si>
    <t>P046</t>
  </si>
  <si>
    <t>Paita</t>
  </si>
  <si>
    <t>P047</t>
  </si>
  <si>
    <t>Pampa Cuéllar</t>
  </si>
  <si>
    <t>P048</t>
  </si>
  <si>
    <t>Pampa Galera</t>
  </si>
  <si>
    <t>P049</t>
  </si>
  <si>
    <t>Patahuasi</t>
  </si>
  <si>
    <t>P050</t>
  </si>
  <si>
    <t>Pedro Ruiz</t>
  </si>
  <si>
    <t>P051</t>
  </si>
  <si>
    <t>Piura Sullana</t>
  </si>
  <si>
    <t>P052</t>
  </si>
  <si>
    <t>Pomalca</t>
  </si>
  <si>
    <t>P053</t>
  </si>
  <si>
    <t>Pomahuanca</t>
  </si>
  <si>
    <t>P054</t>
  </si>
  <si>
    <t>Pozo Redondo</t>
  </si>
  <si>
    <t>P055</t>
  </si>
  <si>
    <t>Pucará</t>
  </si>
  <si>
    <t>P056</t>
  </si>
  <si>
    <t>Punta Perdida</t>
  </si>
  <si>
    <t>P057</t>
  </si>
  <si>
    <t>Quiulla</t>
  </si>
  <si>
    <t>P058</t>
  </si>
  <si>
    <t>Ramiro Prialé</t>
  </si>
  <si>
    <t>P059</t>
  </si>
  <si>
    <t>Rumichaca</t>
  </si>
  <si>
    <t>P060</t>
  </si>
  <si>
    <t>Santa Lucía</t>
  </si>
  <si>
    <t>P061</t>
  </si>
  <si>
    <t>Saylla</t>
  </si>
  <si>
    <t>P062</t>
  </si>
  <si>
    <t>Serpentín de Pasamayo</t>
  </si>
  <si>
    <t>P063</t>
  </si>
  <si>
    <t>Sicuyani</t>
  </si>
  <si>
    <t>P064</t>
  </si>
  <si>
    <t>Simbila</t>
  </si>
  <si>
    <t>P065</t>
  </si>
  <si>
    <t>Socos</t>
  </si>
  <si>
    <t>P066</t>
  </si>
  <si>
    <t>Tambo Grande</t>
  </si>
  <si>
    <t>P067</t>
  </si>
  <si>
    <t>Tomasiri</t>
  </si>
  <si>
    <t>P068</t>
  </si>
  <si>
    <t>Tunan</t>
  </si>
  <si>
    <t>P069</t>
  </si>
  <si>
    <t>Variante de Pasamayo</t>
  </si>
  <si>
    <t>P070</t>
  </si>
  <si>
    <t>Variante de Uchumayo</t>
  </si>
  <si>
    <t>P071</t>
  </si>
  <si>
    <t>Vesique</t>
  </si>
  <si>
    <t>P072</t>
  </si>
  <si>
    <t>Virú</t>
  </si>
  <si>
    <t>P073</t>
  </si>
  <si>
    <t>Yauca</t>
  </si>
  <si>
    <t>P074</t>
  </si>
  <si>
    <t>Zarumilla</t>
  </si>
  <si>
    <t>=</t>
  </si>
  <si>
    <t>Trocha</t>
  </si>
  <si>
    <t>Sin Afirmar</t>
  </si>
  <si>
    <t>Afirmada</t>
  </si>
  <si>
    <t>Asfaltada</t>
  </si>
  <si>
    <t>Ondulada</t>
  </si>
  <si>
    <t>Llana</t>
  </si>
  <si>
    <t>Accidentada</t>
  </si>
  <si>
    <t>C</t>
  </si>
  <si>
    <t xml:space="preserve"> Nota</t>
  </si>
  <si>
    <t>Fuente: Resultados del Modelo HDM-III</t>
  </si>
  <si>
    <t>A precios Noviembre 2010</t>
  </si>
  <si>
    <t>BUS MED</t>
  </si>
  <si>
    <t>CAMTA</t>
  </si>
  <si>
    <t>TOGRAFIA</t>
  </si>
  <si>
    <t>US$-Vehiculo-Km</t>
  </si>
  <si>
    <t xml:space="preserve"> </t>
  </si>
  <si>
    <t>COSTO MODULAR DE OPERACIÓN VEHICULAR A PRECIOS ECONOMICOS</t>
  </si>
  <si>
    <t>Factores de corrección promedio para vehículos ligeros (2000-2010)</t>
  </si>
  <si>
    <t>Peaje</t>
  </si>
  <si>
    <t>Fuente: Unidades Peaje PVN</t>
  </si>
  <si>
    <t>Elaboración: OGPP</t>
  </si>
  <si>
    <t>Factores de corrección promedio para vehículos pesados (2000-2010)</t>
  </si>
  <si>
    <t>Fuente: Unidades Peaje PVN_OGPP</t>
  </si>
  <si>
    <t>ii) Determinar los factores de corrección promedio de una estación de peaje cercano al camino</t>
  </si>
  <si>
    <t>Para ubicar el Proyecto dentro del sistema de presupuesto público nacional se requiere determinar la Estructura Funcional Programática.</t>
  </si>
  <si>
    <r>
      <t xml:space="preserve">La </t>
    </r>
    <r>
      <rPr>
        <b/>
        <sz val="10"/>
        <color indexed="8"/>
        <rFont val="Arial"/>
        <family val="2"/>
      </rPr>
      <t>Estructura Funcional Programática</t>
    </r>
    <r>
      <rPr>
        <sz val="10"/>
        <color indexed="8"/>
        <rFont val="Arial"/>
        <family val="2"/>
      </rPr>
      <t xml:space="preserve"> de un Camino Vecinal es la siguiente:</t>
    </r>
  </si>
  <si>
    <t xml:space="preserve">     Función:</t>
  </si>
  <si>
    <t xml:space="preserve">     Programa:</t>
  </si>
  <si>
    <t>Transporte Terrestre</t>
  </si>
  <si>
    <t xml:space="preserve">     Sub Programa:</t>
  </si>
  <si>
    <t>Vías Vecinales</t>
  </si>
  <si>
    <t xml:space="preserve">     Responsable Funcional:</t>
  </si>
  <si>
    <t>Transporte y Comunicaciones</t>
  </si>
  <si>
    <t>Estructura Funcional Programática de un Camino Vecinal</t>
  </si>
  <si>
    <t>ÍNDICE MEDIO DIARIO (IMD)</t>
  </si>
  <si>
    <t>ANCHO DE CALZADA (m)</t>
  </si>
  <si>
    <t>COSTO MÁXIMO REFERENCIAL INVERSIÓN (US$/Km)</t>
  </si>
  <si>
    <t>DESCRIPCIÓN</t>
  </si>
  <si>
    <t>COSTA/SIERRA</t>
  </si>
  <si>
    <t>3.50 - 4.00</t>
  </si>
  <si>
    <t>Superficie Afirmada (AF)</t>
  </si>
  <si>
    <t>&lt; 20 veh./día</t>
  </si>
  <si>
    <t>Comprende trabajos de recuperación de transitabilidad a nivel de afirmado, rehabilitación de los sistemas de drenaje, señalización y obras de arte menores, sin intervención en la geometría de la vía.</t>
  </si>
  <si>
    <t>20 &lt; veh./día &lt; 40</t>
  </si>
  <si>
    <t>40 &lt; veh./día &lt; 60</t>
  </si>
  <si>
    <t>3.50 – 5.50</t>
  </si>
  <si>
    <t>60 &lt; veh./día &lt; 80</t>
  </si>
  <si>
    <t xml:space="preserve">Rehabilitación a nivel de afirmado de 0,20 - 0,30 m, para carretera de tercer orden (IMD &lt;200), obras de arte significativas, y ampliación de plataforma en zonas críticas. </t>
  </si>
  <si>
    <t>80 &lt; veh./día &lt; 100</t>
  </si>
  <si>
    <t>100 &lt; veh./día &lt; 150</t>
  </si>
  <si>
    <t>150 &lt; veh./día &lt; 200</t>
  </si>
  <si>
    <t xml:space="preserve">Fuente: Programa de Caminos Departamentales - PCD </t>
  </si>
  <si>
    <t>&lt; 50 Veh./Día</t>
  </si>
  <si>
    <t>3.50 - 4.50</t>
  </si>
  <si>
    <t>Mejoramiento a nivel de afirmado de 0.20-0.30m, para carretera de Tercer orden (IMD&lt;50), obras de arte significativas, y ampliación de plataforma zonas en críticas a 4.50m., construcción de pontones y alcantarillas de Concreto Armado.</t>
  </si>
  <si>
    <t>50&lt;Veh/Día &lt; 100</t>
  </si>
  <si>
    <t>3.50 - 5.50</t>
  </si>
  <si>
    <t>100&lt;Veh/Día &lt; 150</t>
  </si>
  <si>
    <t>Mejoramiento a nivel de afirmado de 0.30 m, con IMD&lt;150, ampliación de plataforma a 5.50 m, obras de arte y construcción de sistemas de drenaje (alcantarillas TMC, pontones de concreto)</t>
  </si>
  <si>
    <t>150&lt;Veh/Día &lt; 200</t>
  </si>
  <si>
    <t>Mejoramiento a nivel de afirmado de 0.30 m, con IMD&lt;200, ampliación de plataforma a 5.50 m, obras de arte y construcción de sistemas de drenaje significativas, construcción puentes de concreto hasta 20 m.</t>
  </si>
  <si>
    <t>ANCHO DE LA CALZADA SEGÚN EL TRÁFICO VEHÍCULAR POR DÍA (IMD)</t>
  </si>
  <si>
    <t>FORMATO Nº 1</t>
  </si>
  <si>
    <t>FORMATO DE CLASIFICACION VEHICULAR</t>
  </si>
  <si>
    <t>ESTUDIO DE TRAFICO</t>
  </si>
  <si>
    <t>TRAMO DE LA CARRETERA</t>
  </si>
  <si>
    <t>ESTACION</t>
  </si>
  <si>
    <t>SENTIDO</t>
  </si>
  <si>
    <t xml:space="preserve"> E</t>
  </si>
  <si>
    <t xml:space="preserve"> S</t>
  </si>
  <si>
    <t>CODIGO DE LA ESTACION</t>
  </si>
  <si>
    <t xml:space="preserve">UBICACIÓN </t>
  </si>
  <si>
    <t>DIA Y FECHA</t>
  </si>
  <si>
    <t>DIA</t>
  </si>
  <si>
    <t>HORA</t>
  </si>
  <si>
    <t>STATION WAGON</t>
  </si>
  <si>
    <t>CAMIONETAS</t>
  </si>
  <si>
    <t>MICRO</t>
  </si>
  <si>
    <t>BUS</t>
  </si>
  <si>
    <t>CAMION</t>
  </si>
  <si>
    <t>SEMI TRAYLER</t>
  </si>
  <si>
    <t>TRAYLER</t>
  </si>
  <si>
    <t>PICK UP</t>
  </si>
  <si>
    <t>PANEL</t>
  </si>
  <si>
    <t>RURAL
Combi</t>
  </si>
  <si>
    <t>2 E</t>
  </si>
  <si>
    <t>&gt;=3 E</t>
  </si>
  <si>
    <t>3 E</t>
  </si>
  <si>
    <t>4 E</t>
  </si>
  <si>
    <t>2S1/2S2</t>
  </si>
  <si>
    <t>2S3</t>
  </si>
  <si>
    <t>3S1/3S2</t>
  </si>
  <si>
    <t>&gt;= 3S3</t>
  </si>
  <si>
    <t>2T2</t>
  </si>
  <si>
    <t>2T3</t>
  </si>
  <si>
    <t>3T2</t>
  </si>
  <si>
    <t>&gt;=3T3</t>
  </si>
  <si>
    <t>DIAGRA.
VEH.</t>
  </si>
  <si>
    <t>E</t>
  </si>
  <si>
    <t>S</t>
  </si>
  <si>
    <t>06-07</t>
  </si>
  <si>
    <t>07-08</t>
  </si>
  <si>
    <t>08-09</t>
  </si>
  <si>
    <t>09-10</t>
  </si>
  <si>
    <t>10-11</t>
  </si>
  <si>
    <t>11-12</t>
  </si>
  <si>
    <t>12-13</t>
  </si>
  <si>
    <t>13-14</t>
  </si>
  <si>
    <t>14-15</t>
  </si>
  <si>
    <t>15-16</t>
  </si>
  <si>
    <t>16-17</t>
  </si>
  <si>
    <t>17-18</t>
  </si>
  <si>
    <t>PARCIAL:</t>
  </si>
  <si>
    <t>ENCUESTADOR :  ______________________</t>
  </si>
  <si>
    <t xml:space="preserve">           JEFE DE BRIGADA : ____________________</t>
  </si>
  <si>
    <t xml:space="preserve">                 ING.RESPONS: __________________</t>
  </si>
  <si>
    <t>SUPERV.MTC : ________________________</t>
  </si>
  <si>
    <t>FORMATO Nº 2</t>
  </si>
  <si>
    <t>FORMATO RESUMEN DEL DIA - CLASIFICACION VEHICULAR</t>
  </si>
  <si>
    <t>SUPERV.MTCC : ________________________</t>
  </si>
  <si>
    <t>FORMATO Nº 3</t>
  </si>
  <si>
    <t>FORMATO ENCUESTA ORIGEN Y DESTINO DE PASAJEROS</t>
  </si>
  <si>
    <t>Fecha</t>
  </si>
  <si>
    <t>Hora</t>
  </si>
  <si>
    <t>Placa de Rodaje</t>
  </si>
  <si>
    <t>Tipo de Vehiculo</t>
  </si>
  <si>
    <t>Marca</t>
  </si>
  <si>
    <t>Modelo</t>
  </si>
  <si>
    <t>Combustible</t>
  </si>
  <si>
    <t>Nº Asientos</t>
  </si>
  <si>
    <t>Nº Pasajeros</t>
  </si>
  <si>
    <t>Origen</t>
  </si>
  <si>
    <t>Destino</t>
  </si>
  <si>
    <t>Motivo de Viaje</t>
  </si>
  <si>
    <t>8 : 00 a.m.</t>
  </si>
  <si>
    <t>Lugar</t>
  </si>
  <si>
    <t>T:</t>
  </si>
  <si>
    <t>P:</t>
  </si>
  <si>
    <t>E:</t>
  </si>
  <si>
    <t>S:</t>
  </si>
  <si>
    <t>Prov.</t>
  </si>
  <si>
    <t>Dpto</t>
  </si>
  <si>
    <t>ENCUESTADOR :</t>
  </si>
  <si>
    <t>JEFE DE BRIGADA :</t>
  </si>
  <si>
    <t>ING. RESPONSABLE :</t>
  </si>
  <si>
    <t>FORMATO Nº 4</t>
  </si>
  <si>
    <t>FORMATO ENCUESTA ORIGEN Y DESTINO DE CARGA</t>
  </si>
  <si>
    <t>Carrocería</t>
  </si>
  <si>
    <t>Embalaje</t>
  </si>
  <si>
    <t>Producto</t>
  </si>
  <si>
    <t>Peso Carga</t>
  </si>
  <si>
    <t>Peso Seco</t>
  </si>
  <si>
    <t>Carga Util</t>
  </si>
  <si>
    <t>8:00 a.m.</t>
  </si>
  <si>
    <t>Mant. Rutinario*</t>
  </si>
  <si>
    <t>Mant. Periódico*</t>
  </si>
  <si>
    <t>*Costos Referenciales de mantenimiento sin proyecto tomados a manera de ejemplo, esto dependerá de cada proyecto.</t>
  </si>
  <si>
    <t>Superficie Sin Afirmar (SAF)</t>
  </si>
  <si>
    <t>Comprende trabajos de rehabilitación a nivel de lastrado con material propio de corte</t>
  </si>
  <si>
    <t>&lt; 15 veh./día</t>
  </si>
  <si>
    <t>Rehabilitación a nivel de lastrado con obras de conformación de subrasante, intervenciones mínimas en obras de arte y drenaje (reparación de alcantarillas, badenes, cunetas, pontones).</t>
  </si>
  <si>
    <t>15 &lt; veh./día &lt;30</t>
  </si>
  <si>
    <t>3.50 – 5.00</t>
  </si>
  <si>
    <t>Rehabilitación a nivel de lastrado con intervenciones en puentes hasta 15 más en obras de arte y drenaje (reparación de alcantarillas, badenes, cunetas, pontones).</t>
  </si>
  <si>
    <t>3.50 – 6.00</t>
  </si>
  <si>
    <t>Rehabilitación a nivel de lastrado con intervenciones en puentes hasta 20 más en obras de arte y drenaje (reparación de alcantarillas, badenes, cunetas, pontones).</t>
  </si>
  <si>
    <t>Fuente: Programa de caminos rurales - PROVIAS Descentralizado
SAF: corresponde a una superficie a nivel de lastrado o subrasante mejorada</t>
  </si>
  <si>
    <t>Comprende trabajos de rehabilitación a nivel de afirmado con material seleccionado de cantera</t>
  </si>
  <si>
    <t>COSTA /SIERRA</t>
  </si>
  <si>
    <t xml:space="preserve">Mejoramiento del estándar de la superficie de rodadura, construcción de sistemas de drenaje, mejoras de la geometría, obras de arte y señalización
</t>
  </si>
  <si>
    <t>Fuente: PROVIAS Descentralizado / INADE /Gob. Regionales</t>
  </si>
  <si>
    <t>GLOSARIO DE TERMINOS</t>
  </si>
  <si>
    <r>
      <t>Ahuellamiento .-</t>
    </r>
    <r>
      <rPr>
        <sz val="10"/>
        <color indexed="8"/>
        <rFont val="Arial"/>
        <family val="2"/>
      </rPr>
      <t xml:space="preserve"> Tipo de falla en el pavimento formado por surcos o zanjas a lo largo de la carretera, coincidentes con la franja de paso de los nemáticos</t>
    </r>
  </si>
  <si>
    <r>
      <t>Alcantarilla.-</t>
    </r>
    <r>
      <rPr>
        <sz val="10"/>
        <color indexed="8"/>
        <rFont val="Arial"/>
        <family val="2"/>
      </rPr>
      <t xml:space="preserve"> es una obra de arte del sistema de drenaje de una carretera, construída en forma transversal al eje. Por lo general se ubica en quebradas, cursos de agua y en zonas que se requiere para el alivio de cunetas.</t>
    </r>
  </si>
  <si>
    <r>
      <t xml:space="preserve">Afirmado.- </t>
    </r>
    <r>
      <rPr>
        <sz val="10"/>
        <color indexed="8"/>
        <rFont val="Arial"/>
        <family val="2"/>
      </rPr>
      <t>Es la estructura formada por una o mas capas de material seleccionado colocadas, extendidas y compactadas sobre una subresante para resistir y distribuir cargas y esfuerzos ocasionados por el paso de los vehículos, servir de superficie de rodadura de estos y para mejorar las condiciones de comodidad y seguridad del tránsito.</t>
    </r>
  </si>
  <si>
    <r>
      <t xml:space="preserve">Afirmado estabilizado.- </t>
    </r>
    <r>
      <rPr>
        <sz val="10"/>
        <color indexed="8"/>
        <rFont val="Arial"/>
        <family val="2"/>
      </rPr>
      <t>Los afirmados pueden ser estabilizados por diferentes medios tales como productos químicos, productos derivados del petróleo, etc., para incrementar su resistencia al deterioro causado por el tránsito y los fenómenos climáticos y diferir su reposición.</t>
    </r>
  </si>
  <si>
    <r>
      <t>Bache.-</t>
    </r>
    <r>
      <rPr>
        <sz val="10"/>
        <color indexed="8"/>
        <rFont val="Arial"/>
        <family val="2"/>
      </rPr>
      <t xml:space="preserve"> Hueco que se forma en la superficie de rodadura producto del deterioro, desgaste o erosión.</t>
    </r>
  </si>
  <si>
    <r>
      <t>Badén.-</t>
    </r>
    <r>
      <rPr>
        <sz val="10"/>
        <color indexed="8"/>
        <rFont val="Arial"/>
        <family val="2"/>
      </rPr>
      <t xml:space="preserve"> Estructura que permite el paso del agua, piedra, lodo y otros elementos sobre la superficie de rodadura, esta construido de piedra y/o concreto. Se construye en zonas donde existen quebradas y cuyos flujos de agua no son durante todo el año estacional. </t>
    </r>
  </si>
  <si>
    <r>
      <t xml:space="preserve">Banqueta.- </t>
    </r>
    <r>
      <rPr>
        <sz val="10"/>
        <color indexed="8"/>
        <rFont val="Arial"/>
        <family val="2"/>
      </rPr>
      <t>Obra de estabilización de talud consistente en la construcción de una o más terrazas sucesivas. También se usa éste término para construir una terraza en el talud aledaño al camino destinado a que se cumpla el requisito de la distancia mínima de visibilidad de parada del vehículo.</t>
    </r>
  </si>
  <si>
    <r>
      <t xml:space="preserve">Berma.- </t>
    </r>
    <r>
      <rPr>
        <sz val="10"/>
        <color indexed="8"/>
        <rFont val="Arial"/>
        <family val="2"/>
      </rPr>
      <t>Franja longitudinal paralela y adyacente a la calzada del camino. Se utiliza como zona de seguridad para estacionamiento de vehículos y de confinamiento del pavimento.</t>
    </r>
  </si>
  <si>
    <r>
      <t>Bombeo.-</t>
    </r>
    <r>
      <rPr>
        <sz val="10"/>
        <color indexed="8"/>
        <rFont val="Arial"/>
        <family val="2"/>
      </rPr>
      <t xml:space="preserve"> Es la pendiente o inclinación transversal de la superficie de rodadura a ambos lados del eje del camino; que permite que el agua pase o corra hacia las zonas laterales por lo general debe estar entre 2 y 3 %.</t>
    </r>
  </si>
  <si>
    <r>
      <t xml:space="preserve">Calzada.- </t>
    </r>
    <r>
      <rPr>
        <sz val="10"/>
        <color indexed="8"/>
        <rFont val="Arial"/>
        <family val="2"/>
      </rPr>
      <t>Superficie de la vía sobre la que transitan los vehículos, pueden estar compuestos por uno o varios carriles de circulación. No incluye la berma</t>
    </r>
  </si>
  <si>
    <r>
      <t xml:space="preserve">Camino.- </t>
    </r>
    <r>
      <rPr>
        <sz val="10"/>
        <color indexed="8"/>
        <rFont val="Arial"/>
        <family val="2"/>
      </rPr>
      <t>Franja longitudinal del terreno, preparado para su uso por vehículos.</t>
    </r>
  </si>
  <si>
    <r>
      <t xml:space="preserve">Camino de Tierra.- </t>
    </r>
    <r>
      <rPr>
        <sz val="10"/>
        <color indexed="8"/>
        <rFont val="Arial"/>
        <family val="2"/>
      </rPr>
      <t>Camino en que la superficie de rodadura es el terreno natural, nivelado y compactado mediante el uso de herramientas o maquinas simples.</t>
    </r>
  </si>
  <si>
    <r>
      <t>Camino Vecinal.-</t>
    </r>
    <r>
      <rPr>
        <sz val="10"/>
        <color indexed="8"/>
        <rFont val="Arial"/>
        <family val="2"/>
      </rPr>
      <t xml:space="preserve"> Camino rural destinado fundamentalmente para acceso a las poblaciones pequeñas y  predios rurales.</t>
    </r>
  </si>
  <si>
    <r>
      <t>Cantera.-</t>
    </r>
    <r>
      <rPr>
        <sz val="10"/>
        <color indexed="8"/>
        <rFont val="Arial"/>
        <family val="2"/>
      </rPr>
      <t xml:space="preserve"> Lugar de provisión de materiales de préstamo para ser empleados en la obra.</t>
    </r>
  </si>
  <si>
    <r>
      <t xml:space="preserve">Capa de Afirmado.- </t>
    </r>
    <r>
      <rPr>
        <sz val="10"/>
        <color indexed="8"/>
        <rFont val="Arial"/>
        <family val="2"/>
      </rPr>
      <t>es la capa de material natural selecto procesado o semiprocesado de acuerdo a diseño, que se coloca sobre la subrasante de un camino. Funciona como capa de rodadura y de soporte al tráfico en carreteras no pavimentadas. Estas capas pueden tener tratamiento para su estabilización.</t>
    </r>
  </si>
  <si>
    <r>
      <t>Carril.-</t>
    </r>
    <r>
      <rPr>
        <sz val="10"/>
        <color indexed="8"/>
        <rFont val="Arial"/>
        <family val="2"/>
      </rPr>
      <t xml:space="preserve"> Parte de la calzada destianda a la circulación de una fila de vehículos en el mismo sentido de tránsito.</t>
    </r>
  </si>
  <si>
    <r>
      <t xml:space="preserve">Colmatación.- </t>
    </r>
    <r>
      <rPr>
        <sz val="10"/>
        <color indexed="8"/>
        <rFont val="Arial"/>
        <family val="2"/>
      </rPr>
      <t>Se produce cuando los sedimentos (tierra, lodo,piedras) o el agua</t>
    </r>
    <r>
      <rPr>
        <b/>
        <sz val="10"/>
        <color indexed="8"/>
        <rFont val="Arial"/>
        <family val="2"/>
      </rPr>
      <t xml:space="preserve"> </t>
    </r>
    <r>
      <rPr>
        <sz val="10"/>
        <color indexed="8"/>
        <rFont val="Arial"/>
        <family val="2"/>
      </rPr>
      <t>se acumulan de forma tal que exceden la capacidad de la cuneta, alcantarilla, pontón, etc.</t>
    </r>
  </si>
  <si>
    <r>
      <t xml:space="preserve">Construcción.- </t>
    </r>
    <r>
      <rPr>
        <sz val="10"/>
        <color indexed="8"/>
        <rFont val="Arial"/>
        <family val="2"/>
      </rPr>
      <t>Son proyectos cuyo objetivo es la construcción de un nuevo camino vecinal en un territorio sin camino previo o en la ruta de un camino de herradura existente. Esta categoría de proyectos incluye la construcción de trochas.</t>
    </r>
  </si>
  <si>
    <r>
      <t xml:space="preserve">Cuneta.- </t>
    </r>
    <r>
      <rPr>
        <sz val="10"/>
        <color indexed="8"/>
        <rFont val="Arial"/>
        <family val="2"/>
      </rPr>
      <t>Canal generalmente triangular o rectangular localizada al lado de la berma destinada a recolectar las aguas de lluvia o de otra fuente, que caen sobre la plataforma del camino.</t>
    </r>
  </si>
  <si>
    <r>
      <t>Curva Horizontal.-</t>
    </r>
    <r>
      <rPr>
        <sz val="10"/>
        <color indexed="8"/>
        <rFont val="Arial"/>
        <family val="2"/>
      </rPr>
      <t xml:space="preserve"> Curva circular que une los tramos rectos de un camino o carretera en el plano horizontal.</t>
    </r>
  </si>
  <si>
    <r>
      <t xml:space="preserve">Curva Horizontal de Transición.- </t>
    </r>
    <r>
      <rPr>
        <sz val="10"/>
        <color indexed="8"/>
        <rFont val="Arial"/>
        <family val="2"/>
      </rPr>
      <t>Trazo de una línea curva de radio variable en planta que facilita el tránsito gradualmente desde una trayectoria rectilínea a una curva circular o entre 2 curvas circulares de radios diferentes.</t>
    </r>
  </si>
  <si>
    <r>
      <t xml:space="preserve">Curva Vertical.- </t>
    </r>
    <r>
      <rPr>
        <sz val="10"/>
        <color indexed="8"/>
        <rFont val="Arial"/>
        <family val="2"/>
      </rPr>
      <t>Curva parabólica o similar en elevación que une las líneas rectas de las pendientes de un camino en el plano vertical.</t>
    </r>
  </si>
  <si>
    <r>
      <t>Zanja de Coronación.-</t>
    </r>
    <r>
      <rPr>
        <sz val="10"/>
        <color indexed="8"/>
        <rFont val="Arial"/>
        <family val="2"/>
      </rPr>
      <t xml:space="preserve"> Es un canal ubicado en la parte alta de un talud y tiene como finalidad evacuar el agua que corre por el talud disminuyendo el efecto erosivo del agua y posibles deslizamiento de taludes.</t>
    </r>
  </si>
  <si>
    <t>Demanda</t>
  </si>
  <si>
    <r>
      <t>·</t>
    </r>
    <r>
      <rPr>
        <sz val="7"/>
        <color indexed="8"/>
        <rFont val="Times New Roman"/>
        <family val="1"/>
      </rPr>
      <t xml:space="preserve">       </t>
    </r>
    <r>
      <rPr>
        <b/>
        <sz val="10"/>
        <color indexed="8"/>
        <rFont val="Arial"/>
        <family val="2"/>
      </rPr>
      <t xml:space="preserve">Índice medio diario (IMD).- </t>
    </r>
    <r>
      <rPr>
        <sz val="10"/>
        <color indexed="8"/>
        <rFont val="Arial"/>
        <family val="2"/>
      </rPr>
      <t>es la medida más usada para el caso de caminos. Se utiliza para caracterizar el tránsito cuando no existe el fenómeno de la congestión. Se expresa en vehículos por día. El flujo vehicular puede presentarse en forma general o descomponerse según categoría vehicular.</t>
    </r>
  </si>
  <si>
    <r>
      <t>·</t>
    </r>
    <r>
      <rPr>
        <sz val="7"/>
        <color indexed="8"/>
        <rFont val="Times New Roman"/>
        <family val="1"/>
      </rPr>
      <t xml:space="preserve">       </t>
    </r>
    <r>
      <rPr>
        <b/>
        <sz val="10"/>
        <color indexed="8"/>
        <rFont val="Arial"/>
        <family val="2"/>
      </rPr>
      <t xml:space="preserve">Tránsito horario.- </t>
    </r>
    <r>
      <rPr>
        <sz val="10"/>
        <color indexed="8"/>
        <rFont val="Arial"/>
        <family val="2"/>
      </rPr>
      <t>medida representativa de las condiciones de tránsito en un período horario. Se expresa en vehículos por hora. Se usa para caracterizar el comportamiento de los vehículos en diferentes horas del día, pudiéndose determinar el tráfico en las horas punta y valle.</t>
    </r>
  </si>
  <si>
    <r>
      <t>·</t>
    </r>
    <r>
      <rPr>
        <sz val="7"/>
        <color indexed="8"/>
        <rFont val="Times New Roman"/>
        <family val="1"/>
      </rPr>
      <t xml:space="preserve">       </t>
    </r>
    <r>
      <rPr>
        <b/>
        <sz val="10"/>
        <color indexed="8"/>
        <rFont val="Arial"/>
        <family val="2"/>
      </rPr>
      <t xml:space="preserve">El tráfico “normal”.- </t>
    </r>
    <r>
      <rPr>
        <sz val="10"/>
        <color indexed="8"/>
        <rFont val="Arial"/>
        <family val="2"/>
      </rPr>
      <t>corresponde a aquel que circula por el camino en estudio en la situación sin proyecto y no se modifican en la situación con proyecto.</t>
    </r>
    <r>
      <rPr>
        <b/>
        <sz val="10"/>
        <color indexed="8"/>
        <rFont val="Arial"/>
        <family val="2"/>
      </rPr>
      <t xml:space="preserve"> </t>
    </r>
  </si>
  <si>
    <r>
      <t>·</t>
    </r>
    <r>
      <rPr>
        <sz val="7"/>
        <color indexed="8"/>
        <rFont val="Times New Roman"/>
        <family val="1"/>
      </rPr>
      <t xml:space="preserve">       </t>
    </r>
    <r>
      <rPr>
        <b/>
        <sz val="10"/>
        <color indexed="8"/>
        <rFont val="Arial"/>
        <family val="2"/>
      </rPr>
      <t xml:space="preserve">El tráfico “generado”.- </t>
    </r>
    <r>
      <rPr>
        <sz val="10"/>
        <color indexed="8"/>
        <rFont val="Arial"/>
        <family val="2"/>
      </rPr>
      <t>es aquel que no existía en el camino en la situación sin proyecto, y aparece como efecto directo de la ejecución del proyecto debido principalmente a la reducción del  costo de transporte del camino.</t>
    </r>
  </si>
  <si>
    <r>
      <t>·</t>
    </r>
    <r>
      <rPr>
        <sz val="7"/>
        <color indexed="8"/>
        <rFont val="Times New Roman"/>
        <family val="1"/>
      </rPr>
      <t xml:space="preserve">       </t>
    </r>
    <r>
      <rPr>
        <b/>
        <sz val="10"/>
        <color indexed="8"/>
        <rFont val="Arial"/>
        <family val="2"/>
      </rPr>
      <t xml:space="preserve">El tráfico “desviado”.- </t>
    </r>
    <r>
      <rPr>
        <sz val="10"/>
        <color indexed="8"/>
        <rFont val="Arial"/>
        <family val="2"/>
      </rPr>
      <t>es aquel que en la situación sin proyecto utiliza otro camino para su desplazamiento, pero una vez ejecutado el proyecto utilizará una parte o en forma total el camino vecinal rehabilitado o mejorado.</t>
    </r>
  </si>
  <si>
    <r>
      <t xml:space="preserve">Derecho de Vía.- </t>
    </r>
    <r>
      <rPr>
        <sz val="10"/>
        <color indexed="8"/>
        <rFont val="Arial"/>
        <family val="2"/>
      </rPr>
      <t>Franja del terreno dentro de la cual se ubica el camino y todas sus obras complementarias y accesorias, incluyendo áreas de servicio y zonas de seguridad, elementos paisajista y de protección del medio ambiente asi como áreas de reserva para futuras ampliaciones del camino.</t>
    </r>
  </si>
  <si>
    <r>
      <t>Desbroce o Roce</t>
    </r>
    <r>
      <rPr>
        <sz val="10"/>
        <color indexed="8"/>
        <rFont val="Arial"/>
        <family val="2"/>
      </rPr>
      <t>.- Es la acción de eliminar todo material, maleza o elemento vegetal que impida la visibilidad del camino, o que haya invadido las bermas o superficie de rodadura.</t>
    </r>
  </si>
  <si>
    <r>
      <t>Desquinche.-</t>
    </r>
    <r>
      <rPr>
        <sz val="10"/>
        <color indexed="8"/>
        <rFont val="Arial"/>
        <family val="2"/>
      </rPr>
      <t xml:space="preserve"> Es la acción de eliminar toda piedra, roca o material ubicado en el talud, para mejora o asegurar la estabilidad del mismo y evitar el desmoronamiento de dichos materiales hacia la cuenta o superficie de rodadura.</t>
    </r>
  </si>
  <si>
    <r>
      <t xml:space="preserve">Derrumbe.- </t>
    </r>
    <r>
      <rPr>
        <sz val="10"/>
        <color indexed="8"/>
        <rFont val="Arial"/>
        <family val="2"/>
      </rPr>
      <t>Desprendimiento, caída o precipitación de masas de tierra  y piedra que invaden el camino e impiden el tránsito.</t>
    </r>
  </si>
  <si>
    <r>
      <t>Derecho de Vía</t>
    </r>
    <r>
      <rPr>
        <sz val="10"/>
        <color indexed="8"/>
        <rFont val="Arial"/>
        <family val="2"/>
      </rPr>
      <t xml:space="preserve"> o </t>
    </r>
    <r>
      <rPr>
        <b/>
        <sz val="10"/>
        <color indexed="8"/>
        <rFont val="Arial"/>
        <family val="2"/>
      </rPr>
      <t>Franja de Dominio</t>
    </r>
    <r>
      <rPr>
        <sz val="10"/>
        <color indexed="8"/>
        <rFont val="Arial"/>
        <family val="2"/>
      </rPr>
      <t xml:space="preserve"> </t>
    </r>
    <r>
      <rPr>
        <b/>
        <sz val="10"/>
        <color indexed="8"/>
        <rFont val="Arial"/>
        <family val="2"/>
      </rPr>
      <t>.-</t>
    </r>
    <r>
      <rPr>
        <sz val="10"/>
        <color indexed="8"/>
        <rFont val="Arial"/>
        <family val="2"/>
      </rPr>
      <t xml:space="preserve"> Es el área de terreno donde se encuentra el camino rural y sus obras complementarias y cuya propiedad corresponde al Estado.</t>
    </r>
  </si>
  <si>
    <r>
      <t>Encalaminado.-</t>
    </r>
    <r>
      <rPr>
        <sz val="10"/>
        <color indexed="8"/>
        <rFont val="Arial"/>
        <family val="2"/>
      </rPr>
      <t xml:space="preserve"> Es un tipo de falla en el pavimento consistente en ondulaciones u ondas en la superficie de rodadura, las mismas que van acentuando con el tránsito.</t>
    </r>
  </si>
  <si>
    <r>
      <t xml:space="preserve">Explanación.- </t>
    </r>
    <r>
      <rPr>
        <sz val="10"/>
        <color indexed="8"/>
        <rFont val="Arial"/>
        <family val="2"/>
      </rPr>
      <t>Zona de terreno realmente ocupado por el camino, en la que se ha modificado el terreno original.</t>
    </r>
  </si>
  <si>
    <r>
      <t xml:space="preserve">Expropiación.- </t>
    </r>
    <r>
      <rPr>
        <sz val="10"/>
        <color indexed="8"/>
        <rFont val="Arial"/>
        <family val="2"/>
      </rPr>
      <t>Procedimiento de adquisición de predios privados, de conformidad a lo establecido en la ley n° 27628, a ser destinada a conformar el Derecho de Vía, necesario para un camino público.</t>
    </r>
  </si>
  <si>
    <r>
      <t xml:space="preserve">Fase de Pre-inversión.- </t>
    </r>
    <r>
      <rPr>
        <sz val="10"/>
        <color indexed="8"/>
        <rFont val="Arial"/>
        <family val="2"/>
      </rPr>
      <t>tiene como objetivo evaluar la conveniencia de realizar un proyecto en particular. Todos los proyectos deben tener Estudio de Perfil, y en el caso de intervenciones de rehabilitación y mejoramiento de caminos vecinales a nivel de afirmado, que por sus montos de inversión, solo requerirían estudios de Perfil para obtener su declaración de viabilidad.</t>
    </r>
  </si>
  <si>
    <t>Fase donde se determina la pertinencia, rentabilidad social y sostenibilidad del proyecto, criterios que sustentan la declaración de viablidad.</t>
  </si>
  <si>
    <r>
      <t xml:space="preserve">Fase de Inversión.- </t>
    </r>
    <r>
      <rPr>
        <sz val="10"/>
        <color indexed="8"/>
        <rFont val="Arial"/>
        <family val="2"/>
      </rPr>
      <t>comprende la elaboración del Estudio Definitivo o Expediente Técnico detallado y la ejecución fisica de obras del Proyecto.</t>
    </r>
    <r>
      <rPr>
        <b/>
        <sz val="10"/>
        <color indexed="8"/>
        <rFont val="Arial"/>
        <family val="2"/>
      </rPr>
      <t xml:space="preserve"> </t>
    </r>
  </si>
  <si>
    <r>
      <t xml:space="preserve">Fase de Post-inversión.- </t>
    </r>
    <r>
      <rPr>
        <sz val="10"/>
        <color indexed="8"/>
        <rFont val="Arial"/>
        <family val="2"/>
      </rPr>
      <t>comprende la Operación y Mantenimiento del proyecto ejecutado, así como la Evaluación Ex –post del mismo.</t>
    </r>
  </si>
  <si>
    <r>
      <t xml:space="preserve">Guardavías.- </t>
    </r>
    <r>
      <rPr>
        <sz val="10"/>
        <color indexed="8"/>
        <rFont val="Arial"/>
        <family val="2"/>
      </rPr>
      <t>Dispositivo de contención de vehículos empleado en los márgenes y separadores de las carreteras.</t>
    </r>
  </si>
  <si>
    <r>
      <t>Hundimientos.-</t>
    </r>
    <r>
      <rPr>
        <sz val="10"/>
        <color indexed="8"/>
        <rFont val="Arial"/>
        <family val="2"/>
      </rPr>
      <t xml:space="preserve"> tipo de falla en el pavimento donde la plataforma presenta un descenso de nivel, se diferencia del bache por que afecta una mayor área (por lo general el ancho de la plataforma).</t>
    </r>
  </si>
  <si>
    <r>
      <t>Impacto Ambiental Negativo.-</t>
    </r>
    <r>
      <rPr>
        <sz val="10"/>
        <color indexed="8"/>
        <rFont val="Arial"/>
        <family val="2"/>
      </rPr>
      <t xml:space="preserve"> Son aquellos daños a los que están expuestos la comunidad y el medio ambiente, como consecuencia de las obras de construcción, mejoramiento , rehabilitación, etc. de un camino.</t>
    </r>
  </si>
  <si>
    <r>
      <t xml:space="preserve">Impacto Ambiental Positivo.- </t>
    </r>
    <r>
      <rPr>
        <sz val="10"/>
        <color indexed="8"/>
        <rFont val="Arial"/>
        <family val="2"/>
      </rPr>
      <t>Son aquellos beneficios ambientales, sociales y económicos que logrará la comunidad con la ejecución de las obras de un camino.</t>
    </r>
  </si>
  <si>
    <r>
      <t xml:space="preserve">Mantenimiento de Caminos.- </t>
    </r>
    <r>
      <rPr>
        <sz val="10"/>
        <color indexed="8"/>
        <rFont val="Arial"/>
        <family val="2"/>
      </rPr>
      <t>Conjunto de actividades de naturaleza rutinaria, periòdica o de emergencia, que se realizan para conservar los caminos en estado òptimo de transitabilidad. Tienen como propòsito brindar fluidez al trànsito vehicular en toda època del año y busca preservar las inversiones y generar una “cultura de mantenimiento”.</t>
    </r>
  </si>
  <si>
    <r>
      <t>Mantenimiento Rutinario:</t>
    </r>
    <r>
      <rPr>
        <sz val="11"/>
        <color indexed="8"/>
        <rFont val="Arial"/>
        <family val="2"/>
      </rPr>
      <t xml:space="preserve"> </t>
    </r>
    <r>
      <rPr>
        <sz val="10"/>
        <color indexed="8"/>
        <rFont val="Arial"/>
        <family val="2"/>
      </rPr>
      <t>Consiste en la reparación focalizada de pequeños defectos en la superficie de rodadura, en la nivelación de la misma y de las bermas; en el mantenimiento regular del sistema de drenaje (cunetas, zanjas, alcantarillas, etc.), de los taludes laterales, de los bordes y otros elementos accesorios de las vías. El control de la vegetación, la limpieza de las zonas de descanso y de los dispositivos de señalización.  Se aplica una o más veces al año, dependiendo de las condiciones del camino.</t>
    </r>
  </si>
  <si>
    <r>
      <t>Mantenimiento Periódico</t>
    </r>
    <r>
      <rPr>
        <sz val="11"/>
        <color indexed="8"/>
        <rFont val="Arial"/>
        <family val="2"/>
      </rPr>
      <t xml:space="preserve">: </t>
    </r>
    <r>
      <rPr>
        <sz val="10"/>
        <color indexed="8"/>
        <rFont val="Arial"/>
        <family val="2"/>
      </rPr>
      <t>Conjunto de actividades orientadas a restablecer las características de la superficie de rodadura mediante  la renovación de la superficie de la vía. En un camino de afirmado se refiere a la reaplicación de la grava cuando se encuentra en un estado regular de conservación  antes de llegar a perderse totalmente.</t>
    </r>
  </si>
  <si>
    <t>Los trabajos se realizan cada tres o cuatro años en los caminos sometidos a un permanente mantenimiento rutinario. Se utiliza maquinaria para este tipo de mantenimiento</t>
  </si>
  <si>
    <r>
      <t>Mantenimiento de Emergencia o Extraordinario</t>
    </r>
    <r>
      <rPr>
        <b/>
        <sz val="11"/>
        <color indexed="8"/>
        <rFont val="Arial"/>
        <family val="2"/>
      </rPr>
      <t xml:space="preserve">: </t>
    </r>
    <r>
      <rPr>
        <sz val="10"/>
        <color indexed="8"/>
        <rFont val="Arial"/>
        <family val="2"/>
      </rPr>
      <t>Reunión de actividades destinadas a recuperar la transitabilidad en zonas puntuales de un camino vecinal afectada mayormente por severos eventos naturales y/o imprevisibles que impiden la normal transitablidad. Las actividades más importantes son remoción de derrumbes mayores, reconformación de la plataforma, control de desbordes de río, recuperar la funcionalidad de obras de drenaje, etc.</t>
    </r>
  </si>
  <si>
    <r>
      <t xml:space="preserve">Mejoramiento del Camino.- </t>
    </r>
    <r>
      <rPr>
        <sz val="10"/>
        <color indexed="8"/>
        <rFont val="Arial"/>
        <family val="2"/>
      </rPr>
      <t xml:space="preserve"> Mejoras o modificaciones de la geometría horizontal y vertical del camino, relacionadas con el ancho, el alineamiento, la curvatura o la pendiente longitudinal, a fin de incrementar la capacidad de la vía, la velocidad de circulación y aumentar la seguridad de los vehículos. También se incluyen dentro de esta categoría, la ampliación de la calzada, la elevación del estándar del tipo de superficie entre otros, y la construcción de estructuras tales como alcantarillas grandes, puentes o intersecciones.</t>
    </r>
  </si>
  <si>
    <r>
      <t>Muro de Contención o Sostenimiento.-</t>
    </r>
    <r>
      <rPr>
        <sz val="10"/>
        <color indexed="8"/>
        <rFont val="Arial"/>
        <family val="2"/>
      </rPr>
      <t xml:space="preserve"> Es una estructura que sirve para estabilizar los taludes muy pronunciado o para evitar el deslizamiento de las superficie de rodadura. Pueden ser construidos con piedra (muros secos) o con concreto (muro ciclópeo).</t>
    </r>
  </si>
  <si>
    <r>
      <t xml:space="preserve">Nueva Construcción.- </t>
    </r>
    <r>
      <rPr>
        <sz val="10"/>
        <color indexed="8"/>
        <rFont val="Arial"/>
        <family val="2"/>
      </rPr>
      <t>estructura de retención que se utiliza para estabilizar taludes de corte y terraplenes.</t>
    </r>
  </si>
  <si>
    <r>
      <t xml:space="preserve">Obras de Arte.- </t>
    </r>
    <r>
      <rPr>
        <sz val="10"/>
        <color indexed="8"/>
        <rFont val="Arial"/>
        <family val="2"/>
      </rPr>
      <t>Son todas aquellas obras complementarias construidas a lo largo del camino y que son necesarias para garantizar el adecuado tránsito de vehículos, cruzar cursos de agua, sostener terraplenes y taludes, drenar las aguas que afectan el camino, evitar la erosión de teraplenes, etc.</t>
    </r>
  </si>
  <si>
    <r>
      <t xml:space="preserve">Pendiente.- </t>
    </r>
    <r>
      <rPr>
        <sz val="10"/>
        <color indexed="8"/>
        <rFont val="Arial"/>
        <family val="2"/>
      </rPr>
      <t xml:space="preserve"> Es la inclinación de la carretera, es decir cuántos metros baja o sube un determinado tramo o sección de carretera. Se expresa en porcentaje y se puede medir con una regla, nivel o una cinta métrica.</t>
    </r>
  </si>
  <si>
    <r>
      <t>Peralte.-</t>
    </r>
    <r>
      <rPr>
        <sz val="10"/>
        <color indexed="8"/>
        <rFont val="Arial"/>
        <family val="2"/>
      </rPr>
      <t xml:space="preserve"> Inclinación transversal del camino en los tramos de curva, destinada a contrarrestar la fuerza centrífuga del vehículo.</t>
    </r>
  </si>
  <si>
    <r>
      <t xml:space="preserve">Plan de Manejo Ambiental (PMA).- </t>
    </r>
    <r>
      <rPr>
        <sz val="10"/>
        <color indexed="8"/>
        <rFont val="Arial"/>
        <family val="2"/>
      </rPr>
      <t>Conjunto de obras diseñadas para mitigar o evitar los impactos negativos de las obras del camino, sobre la comunidad y el medio ambiente. Estas obras deben formar parte del proyecto del camino y de su presupuesto de inversión.</t>
    </r>
  </si>
  <si>
    <r>
      <t xml:space="preserve">Plataforma.- </t>
    </r>
    <r>
      <rPr>
        <sz val="10"/>
        <color indexed="8"/>
        <rFont val="Arial"/>
        <family val="2"/>
      </rPr>
      <t xml:space="preserve"> Superficie superior del camino que incluy la calzada y las bermas</t>
    </r>
  </si>
  <si>
    <r>
      <t>Plazoleta de Paso (volteo).-</t>
    </r>
    <r>
      <rPr>
        <sz val="10"/>
        <color indexed="8"/>
        <rFont val="Arial"/>
        <family val="2"/>
      </rPr>
      <t xml:space="preserve"> Es el espacio destinado a facilitar el cruce de dos vehículos y se construye en carreteras de un solo carril.</t>
    </r>
  </si>
  <si>
    <r>
      <t xml:space="preserve">Pontón.- </t>
    </r>
    <r>
      <rPr>
        <sz val="10"/>
        <color indexed="8"/>
        <rFont val="Arial"/>
        <family val="2"/>
      </rPr>
      <t>puente de longitud menor a 10 metros..</t>
    </r>
  </si>
  <si>
    <r>
      <t xml:space="preserve">Puente.- </t>
    </r>
    <r>
      <rPr>
        <sz val="10"/>
        <color indexed="8"/>
        <rFont val="Arial"/>
        <family val="2"/>
      </rPr>
      <t xml:space="preserve"> Es una estructura construida en concreto o metal que permite el paso por un río o quebrada, cubre una mayor longitud que el pontón (6m a  10m).</t>
    </r>
  </si>
  <si>
    <r>
      <t xml:space="preserve">Rasante.- </t>
    </r>
    <r>
      <rPr>
        <sz val="10"/>
        <color indexed="8"/>
        <rFont val="Arial"/>
        <family val="2"/>
      </rPr>
      <t>Línea</t>
    </r>
    <r>
      <rPr>
        <b/>
        <sz val="10"/>
        <color indexed="8"/>
        <rFont val="Arial"/>
        <family val="2"/>
      </rPr>
      <t xml:space="preserve"> </t>
    </r>
    <r>
      <rPr>
        <sz val="10"/>
        <color indexed="8"/>
        <rFont val="Arial"/>
        <family val="2"/>
      </rPr>
      <t>que une las cotas de una carretera terminada.</t>
    </r>
    <r>
      <rPr>
        <b/>
        <sz val="10"/>
        <color indexed="8"/>
        <rFont val="Arial"/>
        <family val="2"/>
      </rPr>
      <t xml:space="preserve"> </t>
    </r>
  </si>
  <si>
    <r>
      <t xml:space="preserve">Rehabilitación.- </t>
    </r>
    <r>
      <rPr>
        <sz val="10"/>
        <color indexed="8"/>
        <rFont val="Arial"/>
        <family val="2"/>
      </rPr>
      <t xml:space="preserve">Conjunto de actividades, destinadas a recuperar las características que se hubieran deteriorado seriamente del camino. Comprende la rehabilitación del drenaje, pequeños mejoramientos en el trazado; el escarificado, reposición mayor del afirmado, reperfilado y recompactación. También comprende el refuerzo en puntos selectivos en la estructura de la superficie de rodadura por corregir o necesarios.. </t>
    </r>
  </si>
  <si>
    <r>
      <t xml:space="preserve">Sobreancho de Calzada.- </t>
    </r>
    <r>
      <rPr>
        <sz val="10"/>
        <color indexed="8"/>
        <rFont val="Arial"/>
        <family val="2"/>
      </rPr>
      <t>Es el ancho adicional que se debe dar a la superficie de rodadura en los tramos en curva para compensar el mayor espacio requerido por los vehículos.</t>
    </r>
  </si>
  <si>
    <r>
      <t xml:space="preserve">Sub-base.- </t>
    </r>
    <r>
      <rPr>
        <sz val="10"/>
        <color indexed="8"/>
        <rFont val="Arial"/>
        <family val="2"/>
      </rPr>
      <t>Es la estructura formada por una o más capas de material seleccionado que cumpla la norma de diseño del pavimento en cuanto a calidad y espesor, se construye directamente sobre la subrasante con un material de mejor calidad que aquella y su función principal es aislar a la base de la subrasante protegiéndola de la contaminación con materiales finos y plásticos lo cual provoca cambios volumétricos perjudiciales al variar las condiciones de humedad disminuyendo la resistencia estructural de la base.</t>
    </r>
  </si>
  <si>
    <r>
      <t xml:space="preserve">Subrasante.- </t>
    </r>
    <r>
      <rPr>
        <sz val="10"/>
        <color indexed="8"/>
        <rFont val="Arial"/>
        <family val="2"/>
      </rPr>
      <t>capa superior de la plataforma a nivel de subrasante, sobre la que se construirá la estructura de la capa de rodadura.</t>
    </r>
  </si>
  <si>
    <r>
      <t>Superficie de Rodatura.-</t>
    </r>
    <r>
      <rPr>
        <sz val="10"/>
        <color indexed="8"/>
        <rFont val="Arial"/>
        <family val="2"/>
      </rPr>
      <t xml:space="preserve"> Llamada también calzada, es el área de la plataforma del camino por donde transitan los vehículos.</t>
    </r>
  </si>
  <si>
    <r>
      <t>Tajea</t>
    </r>
    <r>
      <rPr>
        <sz val="10"/>
        <color indexed="8"/>
        <rFont val="Arial"/>
        <family val="2"/>
      </rPr>
      <t>.- Es una alcantarilla de pequeñas dimensiones, generalmente construidas en piedra destinada al paso del agua de uso agrícola.</t>
    </r>
  </si>
  <si>
    <r>
      <t xml:space="preserve">Talud.- </t>
    </r>
    <r>
      <rPr>
        <sz val="10"/>
        <color indexed="8"/>
        <rFont val="Arial"/>
        <family val="2"/>
      </rPr>
      <t>Inclinación, pendiente o declive del terreno a los lados del camino.</t>
    </r>
  </si>
  <si>
    <r>
      <t xml:space="preserve">Tramo.- </t>
    </r>
    <r>
      <rPr>
        <sz val="10"/>
        <color indexed="8"/>
        <rFont val="Arial"/>
        <family val="2"/>
      </rPr>
      <t>Genéricamente, cualquier porción de un camino, comprendido entre dos puntos referenciales, localizado a lo largo del trazo o eje del camino.</t>
    </r>
  </si>
  <si>
    <r>
      <t xml:space="preserve">Tránsito.- </t>
    </r>
    <r>
      <rPr>
        <sz val="10"/>
        <color indexed="8"/>
        <rFont val="Arial"/>
        <family val="2"/>
      </rPr>
      <t xml:space="preserve"> Es el número de vehículos  que pasan por la carretera. La unidad de medición es N° de vehículos /día.</t>
    </r>
  </si>
  <si>
    <r>
      <t xml:space="preserve">Trocha. </t>
    </r>
    <r>
      <rPr>
        <sz val="10"/>
        <color indexed="8"/>
        <rFont val="Arial"/>
        <family val="2"/>
      </rPr>
      <t>Es un camino abierto en la maleza sin superficie de rodadura, de suelo natural o tierra y donde  su trazo y geometría no cumplen con las normas de diseño de una carretera.</t>
    </r>
  </si>
  <si>
    <r>
      <t xml:space="preserve">Unidad Formuladora (UF): </t>
    </r>
    <r>
      <rPr>
        <sz val="10"/>
        <color indexed="8"/>
        <rFont val="Arial"/>
        <family val="2"/>
      </rPr>
      <t>es la Unidad o Área dentro de la Municipalidad o Entidad Estatal, responsable de la formulación de los Estudios de Pre-inversión del Proyecto, en este caso, de la elaboración del Perfil. La UF debe estar previamente registrada dentro del Banco de Proyectos del SNIP. Se debe precisar además la persona responsable del proyecto dentro de la UF. Es  necesario tomar en cuenta que el proyecto a ser elaborado debe de estar relacionado con las funciones y competencias de la UF y la Institución a la que pertenece.</t>
    </r>
  </si>
  <si>
    <r>
      <t xml:space="preserve">Unidad Ejecutora (UE): </t>
    </r>
    <r>
      <rPr>
        <sz val="10"/>
        <color indexed="8"/>
        <rFont val="Arial"/>
        <family val="2"/>
      </rPr>
      <t>Es la entidad que se encargará de la ejecución del proyecto debiendo contar con capacidad técnica y operativa para tal propósito. Hay que tener en cuenta que las UF son definidas dentro de la normatividad presupuestal del sector público y deben estar registradas ante la Dirección Nacional de Presupuesto Público del Ministerio de Economía y Finanzas. Asimismo no necesariamente quién formula el proyecto tiene que ser quién la ejecute.</t>
    </r>
  </si>
  <si>
    <r>
      <t>Vado.-</t>
    </r>
    <r>
      <rPr>
        <sz val="10"/>
        <color indexed="8"/>
        <rFont val="Arial"/>
        <family val="2"/>
      </rPr>
      <t xml:space="preserve"> Tramo de un camino que cruza el lecho de un río, utilizando un fondo allanado, firme y poco profundo.</t>
    </r>
  </si>
  <si>
    <r>
      <t xml:space="preserve">Zanja de Coronación.- </t>
    </r>
    <r>
      <rPr>
        <sz val="10"/>
        <color indexed="8"/>
        <rFont val="Arial"/>
        <family val="2"/>
      </rPr>
      <t>Canal abierto en terreno natural, encima de un talud de corte destinado a captar agua de escorrentía de lluvia y evitar la erosión del talud. La zanja conducirá el agua hacia un canal existente y eventualmente hacia una alcantarilla de paso.</t>
    </r>
  </si>
  <si>
    <t xml:space="preserve">Aplicativo de la Guía Simplificada Caminos Vecinales- Análisis Costo Beneficio </t>
  </si>
  <si>
    <r>
      <t xml:space="preserve">Hitos kilométricos.- </t>
    </r>
    <r>
      <rPr>
        <sz val="10"/>
        <color indexed="8"/>
        <rFont val="Arial"/>
        <family val="2"/>
      </rPr>
      <t>Son elementos de concreto armado o madera que sirven para indicar la progresiva (kilometraje) del camino. Se ubican a cada kilómetro de distancia (mil metros)</t>
    </r>
  </si>
  <si>
    <t>Presentación del aplicativo</t>
  </si>
  <si>
    <t>30 &lt; veh./día &lt;50</t>
  </si>
  <si>
    <t>Nota: Corresponde solo a caminos vecinales.</t>
  </si>
  <si>
    <t>* Nota: Corresponde a caminos vecinales y departamentales - El cálculo de los costos corresponde al año 2010.</t>
  </si>
  <si>
    <t xml:space="preserve">Viernes </t>
  </si>
  <si>
    <t>Sabado</t>
  </si>
  <si>
    <t xml:space="preserve">Nota: Conteo de 3 días de 24 horas </t>
  </si>
  <si>
    <t>Miercoles</t>
  </si>
  <si>
    <t>Station Wagon</t>
  </si>
  <si>
    <t>Pick Up</t>
  </si>
  <si>
    <t>Combi</t>
  </si>
  <si>
    <t>Panel</t>
  </si>
  <si>
    <t>Camión 4E</t>
  </si>
  <si>
    <t>PBI: Tasa Anual Departamental del PBI 2014</t>
  </si>
  <si>
    <t>Construcción</t>
  </si>
  <si>
    <t xml:space="preserve">El presente aplicativo constituye una herramienta que tiene como objetivo orientar de manera práctica la formulación y evaluación de Proyectos de Inversión Pública (PIP) de caminos vecinales. Utiliza los parámetros para la formulación y evaluación de PIP's (Anexos SNIP 09 y SNIP 10), así como datos referenciales; creado únicamente con fines didácticos.
                                                                                                                                                                                                                         Se pone al alcance de los usuarios esta herramienta denominada “Aplicativo de la Guía Simplificada Caminos Vecinales”, que ha sido desglosada en dos documentos excel, una para aplicar la metodología costo beneficio y otra para la metodología costo efectividad.  En este caso el aplicativo presentado es para PIP's que por su naturaleza utilizan la metodología costo beneficio.                                                                                                                     
                                                                                                                                                                                                              El aplicativo incluye los siguientes anexos: Factor de Corrección para Vehículos Ligeros y Pesados, PBI, Costos de Operación Vehicular Modular (COV), Ancho de Calzada Según Tráfico Vehicular, Estructura funcional programática, formatos para la estimación del tráfico vehicular, glosario de términos. La tasa de crecimiento poblacional puede ser calculada a partir de los dos últimos censos del INEI (1993 - 2007).                
</t>
  </si>
  <si>
    <t xml:space="preserve">DISEÑO DE LA CARRETERA ARAMANGO – SAN FRANCISCO – SECTOR LA FILA – BUENOS AIRES – CHINGANZA, DISTRITO DE ARAMANGO, PROVINCIA DE BAGUA, DEPARTAMENTO DE AMAZONAS, 2018 </t>
  </si>
  <si>
    <t>Aramango</t>
  </si>
  <si>
    <t>Calculo IMDA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</si>
</sst>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00\ &quot;€&quot;;[Red]\-#,##0.00\ &quot;€&quot;"/>
    <numFmt numFmtId="165" formatCode="&quot;S/.&quot;\ #,##0.00;[Red]&quot;S/.&quot;\ \-#,##0.00"/>
    <numFmt numFmtId="166" formatCode="_ * #,##0_ ;_ * \-#,##0_ ;_ * &quot;-&quot;_ ;_ @_ "/>
    <numFmt numFmtId="167" formatCode="#,##0.000"/>
    <numFmt numFmtId="168" formatCode="#,##0.00_ ;[Red]\-#,##0.00\ "/>
    <numFmt numFmtId="169" formatCode="0.0"/>
    <numFmt numFmtId="170" formatCode="&quot;S/.&quot;\ #,##0.00"/>
    <numFmt numFmtId="171" formatCode="0.000000"/>
    <numFmt numFmtId="172" formatCode="0.00000000"/>
    <numFmt numFmtId="173" formatCode="0,000"/>
    <numFmt numFmtId="174" formatCode="00"/>
  </numFmts>
  <fonts count="64" x14ac:knownFonts="1">
    <font>
      <sz val="11"/>
      <color theme="1"/>
      <name val="Calibri"/>
      <family val="2"/>
      <scheme val="minor"/>
    </font>
    <font>
      <sz val="11"/>
      <color indexed="8"/>
      <name val="Calibri"/>
      <family val="2"/>
    </font>
    <font>
      <sz val="8"/>
      <color indexed="81"/>
      <name val="Tahoma"/>
      <family val="2"/>
    </font>
    <font>
      <b/>
      <sz val="8"/>
      <color indexed="81"/>
      <name val="Tahoma"/>
      <family val="2"/>
    </font>
    <font>
      <b/>
      <vertAlign val="subscript"/>
      <sz val="11"/>
      <color indexed="8"/>
      <name val="Calibri"/>
      <family val="2"/>
    </font>
    <font>
      <vertAlign val="subscript"/>
      <sz val="11"/>
      <color indexed="8"/>
      <name val="Calibri"/>
      <family val="2"/>
    </font>
    <font>
      <sz val="10"/>
      <name val="Arial"/>
      <family val="2"/>
    </font>
    <font>
      <sz val="10"/>
      <name val="Arial"/>
      <family val="2"/>
    </font>
    <font>
      <sz val="10"/>
      <color indexed="16"/>
      <name val="Arial"/>
      <family val="2"/>
    </font>
    <font>
      <b/>
      <sz val="10"/>
      <color indexed="16"/>
      <name val="Arial"/>
      <family val="2"/>
    </font>
    <font>
      <b/>
      <sz val="10"/>
      <name val="Arial"/>
      <family val="2"/>
    </font>
    <font>
      <b/>
      <sz val="10"/>
      <color indexed="10"/>
      <name val="Arial"/>
      <family val="2"/>
    </font>
    <font>
      <sz val="8"/>
      <name val="Arial Narrow"/>
      <family val="2"/>
    </font>
    <font>
      <sz val="16"/>
      <name val="Arial Narrow"/>
      <family val="2"/>
    </font>
    <font>
      <b/>
      <sz val="8"/>
      <name val="Arial Narrow"/>
      <family val="2"/>
    </font>
    <font>
      <sz val="10"/>
      <color indexed="8"/>
      <name val="Arial"/>
      <family val="2"/>
    </font>
    <font>
      <b/>
      <sz val="10"/>
      <color indexed="8"/>
      <name val="Arial"/>
      <family val="2"/>
    </font>
    <font>
      <sz val="12"/>
      <name val="Arial"/>
      <family val="2"/>
    </font>
    <font>
      <b/>
      <sz val="9"/>
      <color indexed="60"/>
      <name val="Arial"/>
      <family val="2"/>
    </font>
    <font>
      <sz val="10"/>
      <color indexed="60"/>
      <name val="Arial"/>
      <family val="2"/>
    </font>
    <font>
      <b/>
      <sz val="11"/>
      <color indexed="12"/>
      <name val="Arial"/>
      <family val="2"/>
    </font>
    <font>
      <b/>
      <sz val="14"/>
      <color indexed="60"/>
      <name val="Arial"/>
      <family val="2"/>
    </font>
    <font>
      <b/>
      <sz val="12"/>
      <color indexed="60"/>
      <name val="Arial"/>
      <family val="2"/>
    </font>
    <font>
      <sz val="9"/>
      <color indexed="60"/>
      <name val="Arial"/>
      <family val="2"/>
    </font>
    <font>
      <b/>
      <sz val="9"/>
      <name val="Arial"/>
      <family val="2"/>
    </font>
    <font>
      <sz val="8"/>
      <name val="Arial"/>
      <family val="2"/>
    </font>
    <font>
      <sz val="9"/>
      <name val="Arial"/>
      <family val="2"/>
    </font>
    <font>
      <sz val="10"/>
      <name val="Times New Roman"/>
      <family val="1"/>
    </font>
    <font>
      <b/>
      <sz val="8"/>
      <name val="Arial"/>
      <family val="2"/>
    </font>
    <font>
      <sz val="11"/>
      <color indexed="8"/>
      <name val="Arial"/>
      <family val="2"/>
    </font>
    <font>
      <b/>
      <sz val="11"/>
      <color indexed="8"/>
      <name val="Arial"/>
      <family val="2"/>
    </font>
    <font>
      <sz val="7"/>
      <color indexed="8"/>
      <name val="Times New Roman"/>
      <family val="1"/>
    </font>
    <font>
      <sz val="8"/>
      <name val="Calibri"/>
      <family val="2"/>
    </font>
    <font>
      <sz val="11"/>
      <color theme="1"/>
      <name val="Calibri"/>
      <family val="2"/>
      <scheme val="minor"/>
    </font>
    <font>
      <u/>
      <sz val="11"/>
      <color theme="10"/>
      <name val="Calibri"/>
      <family val="2"/>
    </font>
    <font>
      <sz val="11"/>
      <color rgb="FFFF0000"/>
      <name val="Calibri"/>
      <family val="2"/>
      <scheme val="minor"/>
    </font>
    <font>
      <b/>
      <sz val="11"/>
      <color theme="1"/>
      <name val="Calibri"/>
      <family val="2"/>
      <scheme val="minor"/>
    </font>
    <font>
      <b/>
      <sz val="11"/>
      <color rgb="FF0070C0"/>
      <name val="Calibri"/>
      <family val="2"/>
      <scheme val="minor"/>
    </font>
    <font>
      <b/>
      <sz val="10"/>
      <color theme="1"/>
      <name val="Calibri"/>
      <family val="2"/>
      <scheme val="minor"/>
    </font>
    <font>
      <sz val="10"/>
      <color theme="1"/>
      <name val="Calibri"/>
      <family val="2"/>
      <scheme val="minor"/>
    </font>
    <font>
      <b/>
      <sz val="8"/>
      <color theme="0"/>
      <name val="Arial Narrow"/>
      <family val="2"/>
    </font>
    <font>
      <sz val="10"/>
      <color theme="1"/>
      <name val="Arial"/>
      <family val="2"/>
    </font>
    <font>
      <b/>
      <sz val="10"/>
      <color theme="1"/>
      <name val="Arial"/>
      <family val="2"/>
    </font>
    <font>
      <sz val="10"/>
      <color rgb="FFFF0000"/>
      <name val="Arial"/>
      <family val="2"/>
    </font>
    <font>
      <sz val="11"/>
      <color rgb="FF0070C0"/>
      <name val="Calibri"/>
      <family val="2"/>
      <scheme val="minor"/>
    </font>
    <font>
      <sz val="11"/>
      <name val="Calibri"/>
      <family val="2"/>
      <scheme val="minor"/>
    </font>
    <font>
      <b/>
      <sz val="9"/>
      <color theme="1"/>
      <name val="Calibri"/>
      <family val="2"/>
      <scheme val="minor"/>
    </font>
    <font>
      <b/>
      <sz val="10"/>
      <color rgb="FF000000"/>
      <name val="Arial"/>
      <family val="2"/>
    </font>
    <font>
      <sz val="10"/>
      <color rgb="FF000000"/>
      <name val="Arial"/>
      <family val="2"/>
    </font>
    <font>
      <sz val="16"/>
      <color theme="1"/>
      <name val="Calibri"/>
      <family val="2"/>
      <scheme val="minor"/>
    </font>
    <font>
      <b/>
      <u/>
      <sz val="10"/>
      <color theme="1"/>
      <name val="Arial"/>
      <family val="2"/>
    </font>
    <font>
      <b/>
      <u/>
      <sz val="13"/>
      <color theme="1"/>
      <name val="Calibri"/>
      <family val="2"/>
      <scheme val="minor"/>
    </font>
    <font>
      <b/>
      <u/>
      <sz val="16"/>
      <color theme="1"/>
      <name val="Calibri"/>
      <family val="2"/>
      <scheme val="minor"/>
    </font>
    <font>
      <sz val="10"/>
      <color theme="1"/>
      <name val="Symbol"/>
      <family val="1"/>
      <charset val="2"/>
    </font>
    <font>
      <sz val="11"/>
      <color theme="1"/>
      <name val="Arial"/>
      <family val="2"/>
    </font>
    <font>
      <b/>
      <u/>
      <sz val="16"/>
      <color theme="1"/>
      <name val="Arial"/>
      <family val="2"/>
    </font>
    <font>
      <b/>
      <u/>
      <sz val="11"/>
      <color theme="1"/>
      <name val="Calibri"/>
      <family val="2"/>
      <scheme val="minor"/>
    </font>
    <font>
      <b/>
      <sz val="12"/>
      <color theme="1"/>
      <name val="Calibri"/>
      <family val="2"/>
      <scheme val="minor"/>
    </font>
    <font>
      <b/>
      <sz val="11"/>
      <name val="Calibri"/>
      <family val="2"/>
      <scheme val="minor"/>
    </font>
    <font>
      <b/>
      <sz val="11"/>
      <color rgb="FFFF0000"/>
      <name val="Calibri"/>
      <family val="2"/>
      <scheme val="minor"/>
    </font>
    <font>
      <b/>
      <sz val="14"/>
      <color theme="1"/>
      <name val="Calibri"/>
      <family val="2"/>
      <scheme val="minor"/>
    </font>
    <font>
      <b/>
      <u/>
      <sz val="14"/>
      <color theme="1"/>
      <name val="Calibri"/>
      <family val="2"/>
      <scheme val="minor"/>
    </font>
    <font>
      <b/>
      <sz val="14"/>
      <color theme="9" tint="-0.499984740745262"/>
      <name val="Arial"/>
      <family val="2"/>
    </font>
    <font>
      <b/>
      <sz val="10"/>
      <color theme="1"/>
      <name val="Times New Roman"/>
      <family val="1"/>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8" tint="-0.24994659260841701"/>
        <bgColor indexed="64"/>
      </patternFill>
    </fill>
    <fill>
      <patternFill patternType="solid">
        <fgColor theme="0"/>
        <bgColor indexed="64"/>
      </patternFill>
    </fill>
    <fill>
      <patternFill patternType="solid">
        <fgColor rgb="FFBFBFBF"/>
        <bgColor indexed="64"/>
      </patternFill>
    </fill>
    <fill>
      <patternFill patternType="solid">
        <fgColor rgb="FFFFFFFF"/>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right style="medium">
        <color rgb="FF000000"/>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rgb="FF000000"/>
      </right>
      <top style="medium">
        <color indexed="64"/>
      </top>
      <bottom/>
      <diagonal/>
    </border>
    <border>
      <left style="medium">
        <color indexed="64"/>
      </left>
      <right style="medium">
        <color rgb="FF000000"/>
      </right>
      <top/>
      <bottom style="medium">
        <color rgb="FF000000"/>
      </bottom>
      <diagonal/>
    </border>
    <border>
      <left style="medium">
        <color rgb="FF000000"/>
      </left>
      <right/>
      <top style="medium">
        <color indexed="64"/>
      </top>
      <bottom style="medium">
        <color indexed="64"/>
      </bottom>
      <diagonal/>
    </border>
    <border>
      <left style="medium">
        <color indexed="64"/>
      </left>
      <right style="medium">
        <color rgb="FF000000"/>
      </right>
      <top/>
      <bottom style="medium">
        <color indexed="64"/>
      </bottom>
      <diagonal/>
    </border>
  </borders>
  <cellStyleXfs count="9">
    <xf numFmtId="0" fontId="0" fillId="0" borderId="0"/>
    <xf numFmtId="0" fontId="34" fillId="0" borderId="0" applyNumberFormat="0" applyFill="0" applyBorder="0" applyAlignment="0" applyProtection="0">
      <alignment vertical="top"/>
      <protection locked="0"/>
    </xf>
    <xf numFmtId="166" fontId="6" fillId="0" borderId="0" applyFont="0" applyFill="0" applyBorder="0" applyAlignment="0" applyProtection="0"/>
    <xf numFmtId="0" fontId="6" fillId="0" borderId="0"/>
    <xf numFmtId="0" fontId="7" fillId="0" borderId="0"/>
    <xf numFmtId="0" fontId="12" fillId="0" borderId="0"/>
    <xf numFmtId="0" fontId="27" fillId="0" borderId="0"/>
    <xf numFmtId="9" fontId="33" fillId="0" borderId="0" applyFont="0" applyFill="0" applyBorder="0" applyAlignment="0" applyProtection="0"/>
    <xf numFmtId="9" fontId="6" fillId="0" borderId="0" applyFont="0" applyFill="0" applyBorder="0" applyAlignment="0" applyProtection="0"/>
  </cellStyleXfs>
  <cellXfs count="487">
    <xf numFmtId="0" fontId="0" fillId="0" borderId="0" xfId="0"/>
    <xf numFmtId="0" fontId="36" fillId="0" borderId="1" xfId="0" applyFont="1" applyFill="1" applyBorder="1"/>
    <xf numFmtId="0" fontId="0" fillId="0" borderId="1" xfId="0" applyBorder="1" applyAlignment="1">
      <alignment horizontal="center"/>
    </xf>
    <xf numFmtId="0" fontId="36" fillId="0" borderId="1" xfId="0" applyFont="1" applyBorder="1"/>
    <xf numFmtId="0" fontId="0" fillId="0" borderId="1" xfId="0" applyFont="1" applyBorder="1"/>
    <xf numFmtId="0" fontId="36" fillId="3" borderId="1" xfId="0" applyFont="1" applyFill="1" applyBorder="1"/>
    <xf numFmtId="0" fontId="36" fillId="3" borderId="1" xfId="0" applyFont="1" applyFill="1" applyBorder="1" applyAlignment="1">
      <alignment horizontal="center"/>
    </xf>
    <xf numFmtId="0" fontId="36" fillId="0" borderId="1" xfId="0" applyFont="1" applyBorder="1" applyAlignment="1">
      <alignment horizontal="center" vertical="center"/>
    </xf>
    <xf numFmtId="0" fontId="0" fillId="0" borderId="0" xfId="0"/>
    <xf numFmtId="0" fontId="36" fillId="3" borderId="2" xfId="0" applyFont="1" applyFill="1" applyBorder="1" applyAlignment="1">
      <alignment horizontal="center"/>
    </xf>
    <xf numFmtId="0" fontId="36" fillId="3" borderId="3" xfId="0" applyFont="1" applyFill="1" applyBorder="1" applyAlignment="1">
      <alignment horizontal="center"/>
    </xf>
    <xf numFmtId="0" fontId="36" fillId="0" borderId="1" xfId="0" applyFont="1" applyBorder="1" applyAlignment="1">
      <alignment horizontal="center"/>
    </xf>
    <xf numFmtId="0" fontId="0" fillId="0" borderId="0" xfId="0"/>
    <xf numFmtId="0" fontId="0" fillId="0" borderId="0" xfId="0" applyFont="1"/>
    <xf numFmtId="0" fontId="36" fillId="3" borderId="1" xfId="0" applyFont="1" applyFill="1" applyBorder="1" applyAlignment="1">
      <alignment horizontal="center"/>
    </xf>
    <xf numFmtId="1" fontId="36" fillId="0" borderId="1" xfId="0" applyNumberFormat="1" applyFont="1" applyBorder="1" applyAlignment="1">
      <alignment horizontal="center"/>
    </xf>
    <xf numFmtId="0" fontId="0" fillId="0" borderId="1" xfId="0" applyFont="1" applyBorder="1" applyAlignment="1">
      <alignment horizontal="center"/>
    </xf>
    <xf numFmtId="1" fontId="0" fillId="0" borderId="1" xfId="0" applyNumberFormat="1" applyFont="1" applyBorder="1" applyAlignment="1">
      <alignment horizontal="center"/>
    </xf>
    <xf numFmtId="0" fontId="37" fillId="0" borderId="1" xfId="0" applyFont="1" applyBorder="1" applyAlignment="1">
      <alignment horizontal="center"/>
    </xf>
    <xf numFmtId="2" fontId="36" fillId="3" borderId="1" xfId="0" applyNumberFormat="1" applyFont="1" applyFill="1" applyBorder="1"/>
    <xf numFmtId="0" fontId="0" fillId="4" borderId="0" xfId="0" applyFill="1"/>
    <xf numFmtId="0" fontId="0" fillId="0" borderId="0" xfId="0"/>
    <xf numFmtId="0" fontId="0" fillId="0" borderId="0" xfId="0" applyAlignment="1">
      <alignment horizontal="right"/>
    </xf>
    <xf numFmtId="0" fontId="36" fillId="3" borderId="1" xfId="0" applyFont="1" applyFill="1" applyBorder="1" applyAlignment="1">
      <alignment horizontal="center"/>
    </xf>
    <xf numFmtId="0" fontId="36" fillId="3" borderId="1" xfId="0" applyFont="1" applyFill="1" applyBorder="1" applyAlignment="1">
      <alignment horizontal="center" vertical="center"/>
    </xf>
    <xf numFmtId="2" fontId="36" fillId="0" borderId="1" xfId="0" applyNumberFormat="1" applyFont="1" applyBorder="1" applyAlignment="1">
      <alignment horizontal="center" vertical="center"/>
    </xf>
    <xf numFmtId="4" fontId="38" fillId="0" borderId="1" xfId="0" applyNumberFormat="1" applyFont="1" applyBorder="1" applyAlignment="1">
      <alignment horizontal="right"/>
    </xf>
    <xf numFmtId="4" fontId="39" fillId="0" borderId="1" xfId="0" applyNumberFormat="1" applyFont="1" applyBorder="1" applyAlignment="1">
      <alignment horizontal="right"/>
    </xf>
    <xf numFmtId="4" fontId="38" fillId="0" borderId="1" xfId="0" applyNumberFormat="1" applyFont="1" applyBorder="1"/>
    <xf numFmtId="4" fontId="39" fillId="0" borderId="0" xfId="0" applyNumberFormat="1" applyFont="1"/>
    <xf numFmtId="2" fontId="39" fillId="0" borderId="1" xfId="0" applyNumberFormat="1" applyFont="1" applyBorder="1"/>
    <xf numFmtId="4" fontId="39" fillId="0" borderId="1" xfId="0" applyNumberFormat="1" applyFont="1" applyBorder="1"/>
    <xf numFmtId="0" fontId="7" fillId="0" borderId="0" xfId="4"/>
    <xf numFmtId="0" fontId="7" fillId="0" borderId="0" xfId="4" applyAlignment="1">
      <alignment horizontal="center"/>
    </xf>
    <xf numFmtId="4" fontId="7" fillId="0" borderId="0" xfId="4" applyNumberFormat="1" applyBorder="1"/>
    <xf numFmtId="4" fontId="7" fillId="0" borderId="0" xfId="4" applyNumberFormat="1"/>
    <xf numFmtId="0" fontId="8" fillId="2" borderId="0" xfId="4" applyFont="1" applyFill="1" applyAlignment="1">
      <alignment horizontal="center"/>
    </xf>
    <xf numFmtId="4" fontId="7" fillId="0" borderId="1" xfId="4" applyNumberFormat="1" applyBorder="1"/>
    <xf numFmtId="0" fontId="7" fillId="0" borderId="1" xfId="4" applyBorder="1" applyAlignment="1">
      <alignment horizontal="center"/>
    </xf>
    <xf numFmtId="167" fontId="7" fillId="0" borderId="1" xfId="4" applyNumberFormat="1" applyBorder="1"/>
    <xf numFmtId="4" fontId="9" fillId="5" borderId="1" xfId="4" applyNumberFormat="1" applyFont="1" applyFill="1" applyBorder="1" applyAlignment="1">
      <alignment horizontal="center" vertical="center"/>
    </xf>
    <xf numFmtId="0" fontId="9" fillId="5" borderId="1" xfId="4" applyFont="1" applyFill="1" applyBorder="1" applyAlignment="1">
      <alignment horizontal="center" vertical="center"/>
    </xf>
    <xf numFmtId="0" fontId="11" fillId="0" borderId="0" xfId="4" quotePrefix="1" applyFont="1" applyAlignment="1"/>
    <xf numFmtId="0" fontId="11" fillId="0" borderId="0" xfId="4" applyFont="1" applyAlignment="1"/>
    <xf numFmtId="0" fontId="12" fillId="0" borderId="0" xfId="5" applyFont="1" applyFill="1"/>
    <xf numFmtId="0" fontId="40" fillId="6" borderId="1" xfId="5" applyFont="1" applyFill="1" applyBorder="1" applyAlignment="1">
      <alignment horizontal="center" vertical="center" wrapText="1"/>
    </xf>
    <xf numFmtId="0" fontId="12" fillId="0" borderId="1" xfId="5" applyFont="1" applyFill="1" applyBorder="1" applyAlignment="1">
      <alignment horizontal="center"/>
    </xf>
    <xf numFmtId="0" fontId="12" fillId="0" borderId="1" xfId="5" applyFont="1" applyFill="1" applyBorder="1"/>
    <xf numFmtId="171" fontId="12" fillId="0" borderId="1" xfId="5" applyNumberFormat="1" applyFont="1" applyFill="1" applyBorder="1"/>
    <xf numFmtId="4" fontId="0" fillId="7" borderId="3" xfId="0" applyNumberFormat="1" applyFill="1" applyBorder="1" applyAlignment="1">
      <alignment horizontal="center"/>
    </xf>
    <xf numFmtId="0" fontId="41" fillId="0" borderId="0" xfId="0" applyFont="1"/>
    <xf numFmtId="0" fontId="0" fillId="7" borderId="0" xfId="0" applyFill="1"/>
    <xf numFmtId="0" fontId="41" fillId="7" borderId="0" xfId="0" applyFont="1" applyFill="1"/>
    <xf numFmtId="0" fontId="41" fillId="7" borderId="0" xfId="0" applyFont="1" applyFill="1" applyAlignment="1">
      <alignment horizontal="left" indent="2"/>
    </xf>
    <xf numFmtId="0" fontId="41" fillId="7" borderId="0" xfId="0" applyFont="1" applyFill="1" applyAlignment="1">
      <alignment horizontal="left"/>
    </xf>
    <xf numFmtId="0" fontId="42" fillId="7" borderId="0" xfId="0" applyFont="1" applyFill="1"/>
    <xf numFmtId="0" fontId="41" fillId="7" borderId="0" xfId="0" applyFont="1" applyFill="1" applyAlignment="1">
      <alignment horizontal="center" vertical="center"/>
    </xf>
    <xf numFmtId="0" fontId="41" fillId="0" borderId="0" xfId="0" applyFont="1" applyAlignment="1">
      <alignment horizontal="center" vertical="center"/>
    </xf>
    <xf numFmtId="0" fontId="43" fillId="7" borderId="0" xfId="0" applyFont="1" applyFill="1" applyAlignment="1">
      <alignment horizontal="center" vertical="center"/>
    </xf>
    <xf numFmtId="0" fontId="41" fillId="7" borderId="0" xfId="0" applyFont="1" applyFill="1" applyBorder="1" applyAlignment="1">
      <alignment horizontal="center"/>
    </xf>
    <xf numFmtId="0" fontId="41" fillId="7" borderId="0" xfId="0" applyFont="1" applyFill="1" applyBorder="1"/>
    <xf numFmtId="0" fontId="41" fillId="0" borderId="0" xfId="0" applyFont="1" applyBorder="1"/>
    <xf numFmtId="0" fontId="0" fillId="7" borderId="0" xfId="0" applyFill="1" applyBorder="1"/>
    <xf numFmtId="4" fontId="0" fillId="7" borderId="5" xfId="0" applyNumberFormat="1" applyFill="1" applyBorder="1" applyAlignment="1">
      <alignment horizontal="center"/>
    </xf>
    <xf numFmtId="0" fontId="35" fillId="7" borderId="0" xfId="0" applyFont="1" applyFill="1"/>
    <xf numFmtId="4" fontId="0" fillId="7" borderId="0" xfId="0" applyNumberFormat="1" applyFill="1" applyBorder="1"/>
    <xf numFmtId="2" fontId="0" fillId="7" borderId="0" xfId="0" applyNumberFormat="1" applyFont="1" applyFill="1" applyBorder="1"/>
    <xf numFmtId="2" fontId="0" fillId="7" borderId="0" xfId="0" applyNumberFormat="1" applyFill="1"/>
    <xf numFmtId="10" fontId="44" fillId="7" borderId="0" xfId="0" applyNumberFormat="1" applyFont="1" applyFill="1" applyAlignment="1">
      <alignment horizontal="center"/>
    </xf>
    <xf numFmtId="4" fontId="45" fillId="7" borderId="1" xfId="0" applyNumberFormat="1" applyFont="1" applyFill="1" applyBorder="1" applyAlignment="1">
      <alignment horizontal="right"/>
    </xf>
    <xf numFmtId="3" fontId="0" fillId="7" borderId="1" xfId="0" applyNumberFormat="1" applyFill="1" applyBorder="1"/>
    <xf numFmtId="4" fontId="0" fillId="7" borderId="1" xfId="0" applyNumberFormat="1" applyFill="1" applyBorder="1"/>
    <xf numFmtId="0" fontId="0" fillId="7" borderId="1" xfId="0" applyFill="1" applyBorder="1"/>
    <xf numFmtId="4" fontId="36" fillId="7" borderId="1" xfId="0" applyNumberFormat="1" applyFont="1" applyFill="1" applyBorder="1"/>
    <xf numFmtId="0" fontId="46" fillId="7" borderId="0" xfId="0" applyFont="1" applyFill="1" applyBorder="1"/>
    <xf numFmtId="0" fontId="44" fillId="7" borderId="0" xfId="0" applyFont="1" applyFill="1" applyAlignment="1">
      <alignment horizontal="center"/>
    </xf>
    <xf numFmtId="0" fontId="36" fillId="7" borderId="2" xfId="0" applyFont="1" applyFill="1" applyBorder="1" applyAlignment="1">
      <alignment horizontal="center"/>
    </xf>
    <xf numFmtId="0" fontId="36" fillId="7" borderId="2" xfId="0" applyFont="1" applyFill="1" applyBorder="1" applyAlignment="1">
      <alignment horizontal="center" wrapText="1"/>
    </xf>
    <xf numFmtId="0" fontId="36" fillId="7" borderId="3" xfId="0" applyFont="1" applyFill="1" applyBorder="1"/>
    <xf numFmtId="0" fontId="0" fillId="7" borderId="3" xfId="0" applyFill="1" applyBorder="1" applyAlignment="1">
      <alignment horizontal="center" wrapText="1"/>
    </xf>
    <xf numFmtId="0" fontId="36" fillId="7" borderId="1" xfId="0" applyFont="1" applyFill="1" applyBorder="1" applyAlignment="1">
      <alignment horizontal="center"/>
    </xf>
    <xf numFmtId="4" fontId="45" fillId="7" borderId="1" xfId="0" applyNumberFormat="1" applyFont="1" applyFill="1" applyBorder="1"/>
    <xf numFmtId="0" fontId="47" fillId="8" borderId="6" xfId="0" applyFont="1" applyFill="1" applyBorder="1" applyAlignment="1">
      <alignment horizontal="center" wrapText="1"/>
    </xf>
    <xf numFmtId="0" fontId="48" fillId="0" borderId="6" xfId="0" applyFont="1" applyBorder="1" applyAlignment="1">
      <alignment horizontal="center" wrapText="1"/>
    </xf>
    <xf numFmtId="4" fontId="48" fillId="0" borderId="6" xfId="0" applyNumberFormat="1" applyFont="1" applyBorder="1" applyAlignment="1">
      <alignment horizontal="center" wrapText="1"/>
    </xf>
    <xf numFmtId="0" fontId="48" fillId="0" borderId="6" xfId="0" applyFont="1" applyBorder="1" applyAlignment="1">
      <alignment horizontal="justify" wrapText="1"/>
    </xf>
    <xf numFmtId="0" fontId="47" fillId="9" borderId="0" xfId="0" applyFont="1" applyFill="1"/>
    <xf numFmtId="0" fontId="48" fillId="9" borderId="0" xfId="0" applyFont="1" applyFill="1" applyAlignment="1">
      <alignment horizontal="center"/>
    </xf>
    <xf numFmtId="0" fontId="47" fillId="8" borderId="1" xfId="0" applyFont="1" applyFill="1" applyBorder="1" applyAlignment="1">
      <alignment wrapText="1"/>
    </xf>
    <xf numFmtId="0" fontId="48" fillId="0" borderId="1" xfId="0" applyFont="1" applyBorder="1" applyAlignment="1">
      <alignment wrapText="1"/>
    </xf>
    <xf numFmtId="0" fontId="48" fillId="0" borderId="1" xfId="0" applyFont="1" applyBorder="1" applyAlignment="1">
      <alignment horizontal="center" wrapText="1"/>
    </xf>
    <xf numFmtId="4" fontId="48" fillId="0" borderId="1" xfId="0" applyNumberFormat="1" applyFont="1" applyBorder="1" applyAlignment="1">
      <alignment wrapText="1"/>
    </xf>
    <xf numFmtId="4" fontId="48" fillId="0" borderId="1" xfId="0" applyNumberFormat="1" applyFont="1" applyBorder="1" applyAlignment="1"/>
    <xf numFmtId="0" fontId="48" fillId="0" borderId="54" xfId="0" applyFont="1" applyBorder="1" applyAlignment="1">
      <alignment wrapText="1"/>
    </xf>
    <xf numFmtId="4" fontId="48" fillId="0" borderId="6" xfId="0" applyNumberFormat="1" applyFont="1" applyBorder="1" applyAlignment="1">
      <alignment horizontal="center"/>
    </xf>
    <xf numFmtId="0" fontId="48" fillId="0" borderId="6" xfId="0" applyFont="1" applyBorder="1" applyAlignment="1">
      <alignment wrapText="1"/>
    </xf>
    <xf numFmtId="0" fontId="36" fillId="7" borderId="0" xfId="0" applyFont="1" applyFill="1" applyAlignment="1">
      <alignment horizontal="center"/>
    </xf>
    <xf numFmtId="0" fontId="49" fillId="0" borderId="0" xfId="0" applyFont="1"/>
    <xf numFmtId="0" fontId="50" fillId="7" borderId="0" xfId="0" applyFont="1" applyFill="1" applyBorder="1" applyAlignment="1">
      <alignment horizontal="center"/>
    </xf>
    <xf numFmtId="0" fontId="47" fillId="8" borderId="1" xfId="0" applyFont="1" applyFill="1" applyBorder="1" applyAlignment="1">
      <alignment horizontal="center" wrapText="1"/>
    </xf>
    <xf numFmtId="0" fontId="48" fillId="0" borderId="7" xfId="0" applyFont="1" applyBorder="1" applyAlignment="1">
      <alignment wrapText="1"/>
    </xf>
    <xf numFmtId="0" fontId="0" fillId="7" borderId="0" xfId="0" applyFill="1" applyAlignment="1"/>
    <xf numFmtId="0" fontId="0" fillId="7" borderId="7" xfId="0" applyFill="1" applyBorder="1"/>
    <xf numFmtId="0" fontId="51" fillId="7" borderId="0" xfId="0" applyFont="1" applyFill="1" applyAlignment="1"/>
    <xf numFmtId="0" fontId="52" fillId="7" borderId="0" xfId="0" applyFont="1" applyFill="1" applyAlignment="1"/>
    <xf numFmtId="0" fontId="49" fillId="7" borderId="0" xfId="0" applyFont="1" applyFill="1"/>
    <xf numFmtId="0" fontId="42" fillId="7" borderId="0" xfId="0" applyFont="1" applyFill="1" applyAlignment="1">
      <alignment horizontal="justify"/>
    </xf>
    <xf numFmtId="0" fontId="41" fillId="7" borderId="0" xfId="0" applyFont="1" applyFill="1" applyAlignment="1">
      <alignment horizontal="justify"/>
    </xf>
    <xf numFmtId="0" fontId="53" fillId="7" borderId="0" xfId="0" applyFont="1" applyFill="1" applyAlignment="1">
      <alignment horizontal="justify"/>
    </xf>
    <xf numFmtId="0" fontId="54" fillId="7" borderId="0" xfId="0" applyFont="1" applyFill="1" applyAlignment="1">
      <alignment horizontal="justify"/>
    </xf>
    <xf numFmtId="0" fontId="55" fillId="7" borderId="0" xfId="0" applyFont="1" applyFill="1" applyAlignment="1">
      <alignment horizontal="center"/>
    </xf>
    <xf numFmtId="0" fontId="36" fillId="7" borderId="0" xfId="0" applyFont="1" applyFill="1"/>
    <xf numFmtId="0" fontId="0" fillId="7" borderId="0" xfId="0" applyFont="1" applyFill="1"/>
    <xf numFmtId="0" fontId="36" fillId="7" borderId="0" xfId="0" applyFont="1" applyFill="1" applyBorder="1" applyAlignment="1">
      <alignment horizontal="right"/>
    </xf>
    <xf numFmtId="0" fontId="36" fillId="7" borderId="0" xfId="0" applyFont="1" applyFill="1" applyBorder="1"/>
    <xf numFmtId="0" fontId="36" fillId="7" borderId="0" xfId="0" applyFont="1" applyFill="1" applyAlignment="1">
      <alignment horizontal="right"/>
    </xf>
    <xf numFmtId="0" fontId="36" fillId="7" borderId="0" xfId="0" applyFont="1" applyFill="1" applyBorder="1" applyAlignment="1">
      <alignment horizontal="center"/>
    </xf>
    <xf numFmtId="2" fontId="0" fillId="7" borderId="1" xfId="0" applyNumberFormat="1" applyFill="1" applyBorder="1" applyAlignment="1">
      <alignment horizontal="center"/>
    </xf>
    <xf numFmtId="0" fontId="0" fillId="7" borderId="1" xfId="0" applyFill="1" applyBorder="1" applyAlignment="1">
      <alignment horizontal="center"/>
    </xf>
    <xf numFmtId="4" fontId="0" fillId="7" borderId="1" xfId="0" applyNumberFormat="1" applyFill="1" applyBorder="1" applyAlignment="1">
      <alignment horizontal="center"/>
    </xf>
    <xf numFmtId="0" fontId="0" fillId="7" borderId="1" xfId="0" applyFont="1" applyFill="1" applyBorder="1" applyAlignment="1">
      <alignment horizontal="center"/>
    </xf>
    <xf numFmtId="0" fontId="0" fillId="7" borderId="0" xfId="0" applyFill="1" applyAlignment="1">
      <alignment horizontal="left" vertical="center" wrapText="1"/>
    </xf>
    <xf numFmtId="0" fontId="56" fillId="7" borderId="0" xfId="0" applyFont="1" applyFill="1" applyAlignment="1">
      <alignment horizontal="left" wrapText="1"/>
    </xf>
    <xf numFmtId="0" fontId="0" fillId="7" borderId="0" xfId="0" applyFill="1" applyAlignment="1">
      <alignment horizontal="left" wrapText="1"/>
    </xf>
    <xf numFmtId="0" fontId="0" fillId="7" borderId="0" xfId="0" applyFill="1" applyAlignment="1">
      <alignment horizontal="left"/>
    </xf>
    <xf numFmtId="0" fontId="0" fillId="7" borderId="0" xfId="0" applyFill="1" applyAlignment="1">
      <alignment vertical="center" wrapText="1"/>
    </xf>
    <xf numFmtId="0" fontId="0" fillId="7" borderId="1" xfId="0" applyFont="1" applyFill="1" applyBorder="1"/>
    <xf numFmtId="4" fontId="0" fillId="7" borderId="0" xfId="0" applyNumberFormat="1" applyFill="1" applyAlignment="1">
      <alignment horizontal="right"/>
    </xf>
    <xf numFmtId="2" fontId="36" fillId="7" borderId="0" xfId="0" applyNumberFormat="1" applyFont="1" applyFill="1" applyBorder="1"/>
    <xf numFmtId="0" fontId="0" fillId="7" borderId="4" xfId="0" applyFill="1" applyBorder="1" applyAlignment="1"/>
    <xf numFmtId="0" fontId="36" fillId="7" borderId="0" xfId="0" applyFont="1" applyFill="1" applyAlignment="1"/>
    <xf numFmtId="0" fontId="36" fillId="7" borderId="0" xfId="0" applyFont="1" applyFill="1" applyBorder="1" applyAlignment="1"/>
    <xf numFmtId="9" fontId="33" fillId="7" borderId="0" xfId="7" applyFont="1" applyFill="1"/>
    <xf numFmtId="0" fontId="36" fillId="7" borderId="1" xfId="0" applyFont="1" applyFill="1" applyBorder="1" applyAlignment="1">
      <alignment horizontal="center" vertical="center"/>
    </xf>
    <xf numFmtId="0" fontId="36" fillId="7" borderId="1" xfId="0" applyFont="1" applyFill="1" applyBorder="1"/>
    <xf numFmtId="2" fontId="36" fillId="7" borderId="1" xfId="0" applyNumberFormat="1" applyFont="1" applyFill="1" applyBorder="1"/>
    <xf numFmtId="4" fontId="39" fillId="7" borderId="1" xfId="0" applyNumberFormat="1" applyFont="1" applyFill="1" applyBorder="1"/>
    <xf numFmtId="2" fontId="39" fillId="7" borderId="1" xfId="0" applyNumberFormat="1" applyFont="1" applyFill="1" applyBorder="1"/>
    <xf numFmtId="0" fontId="57" fillId="7" borderId="0" xfId="0" applyFont="1" applyFill="1"/>
    <xf numFmtId="0" fontId="0" fillId="7" borderId="0" xfId="0" applyFont="1" applyFill="1" applyAlignment="1">
      <alignment horizontal="left"/>
    </xf>
    <xf numFmtId="0" fontId="36" fillId="7" borderId="1" xfId="0" applyFont="1" applyFill="1" applyBorder="1" applyAlignment="1">
      <alignment horizontal="center" vertical="center" wrapText="1"/>
    </xf>
    <xf numFmtId="4" fontId="39" fillId="7" borderId="1" xfId="0" applyNumberFormat="1" applyFont="1" applyFill="1" applyBorder="1" applyAlignment="1">
      <alignment horizontal="right"/>
    </xf>
    <xf numFmtId="4" fontId="0" fillId="7" borderId="0" xfId="0" applyNumberFormat="1" applyFill="1"/>
    <xf numFmtId="4" fontId="0" fillId="7" borderId="0" xfId="0" applyNumberFormat="1" applyFill="1" applyAlignment="1">
      <alignment horizontal="center"/>
    </xf>
    <xf numFmtId="0" fontId="36" fillId="7" borderId="0" xfId="0" applyFont="1" applyFill="1" applyAlignment="1">
      <alignment horizontal="left"/>
    </xf>
    <xf numFmtId="165" fontId="0" fillId="7" borderId="0" xfId="0" applyNumberFormat="1" applyFill="1"/>
    <xf numFmtId="10" fontId="0" fillId="7" borderId="0" xfId="0" applyNumberFormat="1" applyFill="1" applyBorder="1"/>
    <xf numFmtId="168" fontId="0" fillId="7" borderId="0" xfId="0" applyNumberFormat="1" applyFill="1"/>
    <xf numFmtId="4" fontId="36" fillId="7" borderId="1" xfId="0" applyNumberFormat="1" applyFont="1" applyFill="1" applyBorder="1" applyAlignment="1">
      <alignment horizontal="center" vertical="center" wrapText="1"/>
    </xf>
    <xf numFmtId="0" fontId="36" fillId="7" borderId="0" xfId="0" applyFont="1" applyFill="1" applyBorder="1" applyAlignment="1">
      <alignment horizontal="center" wrapText="1"/>
    </xf>
    <xf numFmtId="2" fontId="39" fillId="7" borderId="1" xfId="0" applyNumberFormat="1" applyFont="1" applyFill="1" applyBorder="1" applyAlignment="1">
      <alignment horizontal="right"/>
    </xf>
    <xf numFmtId="0" fontId="0" fillId="7" borderId="0" xfId="0" applyFill="1" applyAlignment="1">
      <alignment horizontal="right"/>
    </xf>
    <xf numFmtId="164" fontId="0" fillId="7" borderId="0" xfId="0" applyNumberFormat="1" applyFill="1"/>
    <xf numFmtId="0" fontId="0" fillId="7" borderId="0" xfId="0" applyFont="1" applyFill="1" applyAlignment="1">
      <alignment wrapText="1"/>
    </xf>
    <xf numFmtId="0" fontId="44" fillId="7" borderId="0" xfId="0" applyFont="1" applyFill="1"/>
    <xf numFmtId="0" fontId="45" fillId="7" borderId="0" xfId="0" applyFont="1" applyFill="1" applyAlignment="1">
      <alignment horizontal="left"/>
    </xf>
    <xf numFmtId="0" fontId="44" fillId="7" borderId="0" xfId="0" applyFont="1" applyFill="1" applyAlignment="1">
      <alignment horizontal="left"/>
    </xf>
    <xf numFmtId="0" fontId="44" fillId="7" borderId="1" xfId="0" applyFont="1" applyFill="1" applyBorder="1" applyAlignment="1">
      <alignment horizontal="center"/>
    </xf>
    <xf numFmtId="172" fontId="44" fillId="7" borderId="0" xfId="0" applyNumberFormat="1" applyFont="1" applyFill="1"/>
    <xf numFmtId="0" fontId="0" fillId="7" borderId="0" xfId="0" applyFill="1" applyAlignment="1">
      <alignment wrapText="1"/>
    </xf>
    <xf numFmtId="1" fontId="45" fillId="7" borderId="1" xfId="0" applyNumberFormat="1" applyFont="1" applyFill="1" applyBorder="1" applyAlignment="1">
      <alignment horizontal="center"/>
    </xf>
    <xf numFmtId="2" fontId="45" fillId="7" borderId="1" xfId="0" applyNumberFormat="1" applyFont="1" applyFill="1" applyBorder="1" applyAlignment="1">
      <alignment horizontal="center"/>
    </xf>
    <xf numFmtId="1" fontId="58" fillId="7" borderId="1" xfId="0" applyNumberFormat="1" applyFont="1" applyFill="1" applyBorder="1" applyAlignment="1">
      <alignment horizontal="center"/>
    </xf>
    <xf numFmtId="2" fontId="58" fillId="7" borderId="1" xfId="0" applyNumberFormat="1" applyFont="1" applyFill="1" applyBorder="1" applyAlignment="1">
      <alignment horizontal="center"/>
    </xf>
    <xf numFmtId="2" fontId="0" fillId="7" borderId="0" xfId="0" applyNumberFormat="1" applyFont="1" applyFill="1"/>
    <xf numFmtId="2" fontId="37" fillId="7" borderId="0" xfId="0" applyNumberFormat="1" applyFont="1" applyFill="1" applyAlignment="1">
      <alignment horizontal="center"/>
    </xf>
    <xf numFmtId="1" fontId="36" fillId="7" borderId="1" xfId="0" applyNumberFormat="1" applyFont="1" applyFill="1" applyBorder="1"/>
    <xf numFmtId="2" fontId="0" fillId="7" borderId="1" xfId="0" applyNumberFormat="1" applyFont="1" applyFill="1" applyBorder="1"/>
    <xf numFmtId="0" fontId="37" fillId="7" borderId="0" xfId="0" applyFont="1" applyFill="1" applyBorder="1" applyAlignment="1">
      <alignment horizontal="center"/>
    </xf>
    <xf numFmtId="0" fontId="0" fillId="7" borderId="0" xfId="0" applyFont="1" applyFill="1" applyBorder="1"/>
    <xf numFmtId="0" fontId="0" fillId="7" borderId="0" xfId="0" applyFont="1" applyFill="1" applyBorder="1" applyAlignment="1">
      <alignment horizontal="center"/>
    </xf>
    <xf numFmtId="0" fontId="44" fillId="7" borderId="0" xfId="0" applyFont="1" applyFill="1" applyBorder="1" applyAlignment="1">
      <alignment horizontal="center"/>
    </xf>
    <xf numFmtId="2" fontId="44" fillId="7" borderId="0" xfId="0" applyNumberFormat="1" applyFont="1" applyFill="1" applyBorder="1" applyAlignment="1">
      <alignment horizontal="center"/>
    </xf>
    <xf numFmtId="0" fontId="0" fillId="7" borderId="0" xfId="0" applyFill="1" applyBorder="1" applyAlignment="1">
      <alignment horizontal="center"/>
    </xf>
    <xf numFmtId="2" fontId="0" fillId="7" borderId="0" xfId="0" applyNumberFormat="1" applyFill="1" applyBorder="1" applyAlignment="1">
      <alignment horizontal="center"/>
    </xf>
    <xf numFmtId="0" fontId="56" fillId="7" borderId="5" xfId="0" applyFont="1" applyFill="1" applyBorder="1"/>
    <xf numFmtId="0" fontId="0" fillId="7" borderId="5" xfId="0" applyFill="1" applyBorder="1"/>
    <xf numFmtId="2" fontId="44" fillId="7" borderId="5" xfId="0" applyNumberFormat="1" applyFont="1" applyFill="1" applyBorder="1" applyAlignment="1">
      <alignment horizontal="center"/>
    </xf>
    <xf numFmtId="0" fontId="44" fillId="7" borderId="5" xfId="0" applyFont="1" applyFill="1" applyBorder="1" applyAlignment="1">
      <alignment horizontal="center"/>
    </xf>
    <xf numFmtId="0" fontId="44" fillId="7" borderId="5" xfId="0" quotePrefix="1" applyFont="1" applyFill="1" applyBorder="1" applyAlignment="1">
      <alignment horizontal="center"/>
    </xf>
    <xf numFmtId="0" fontId="0" fillId="7" borderId="3" xfId="0" applyFill="1" applyBorder="1"/>
    <xf numFmtId="0" fontId="0" fillId="7" borderId="3" xfId="0" applyFill="1" applyBorder="1" applyAlignment="1">
      <alignment horizontal="center"/>
    </xf>
    <xf numFmtId="2" fontId="37" fillId="7" borderId="5" xfId="0" applyNumberFormat="1" applyFont="1" applyFill="1" applyBorder="1" applyAlignment="1">
      <alignment horizontal="center"/>
    </xf>
    <xf numFmtId="2" fontId="44" fillId="7" borderId="5" xfId="0" quotePrefix="1" applyNumberFormat="1" applyFont="1" applyFill="1" applyBorder="1" applyAlignment="1">
      <alignment horizontal="center"/>
    </xf>
    <xf numFmtId="0" fontId="0" fillId="7" borderId="5" xfId="0" applyFont="1" applyFill="1" applyBorder="1"/>
    <xf numFmtId="2" fontId="44" fillId="7" borderId="3" xfId="0" applyNumberFormat="1" applyFont="1" applyFill="1" applyBorder="1" applyAlignment="1">
      <alignment horizontal="center"/>
    </xf>
    <xf numFmtId="0" fontId="36" fillId="7" borderId="8" xfId="0" applyFont="1" applyFill="1" applyBorder="1" applyAlignment="1">
      <alignment horizontal="center" vertical="center" wrapText="1"/>
    </xf>
    <xf numFmtId="4" fontId="44" fillId="7" borderId="8" xfId="0" applyNumberFormat="1" applyFont="1" applyFill="1" applyBorder="1"/>
    <xf numFmtId="4" fontId="36" fillId="7" borderId="8" xfId="0" applyNumberFormat="1" applyFont="1" applyFill="1" applyBorder="1"/>
    <xf numFmtId="0" fontId="0" fillId="7" borderId="9" xfId="0" applyFont="1" applyFill="1" applyBorder="1"/>
    <xf numFmtId="9" fontId="37" fillId="7" borderId="8" xfId="7" applyFont="1" applyFill="1" applyBorder="1" applyAlignment="1">
      <alignment horizontal="right"/>
    </xf>
    <xf numFmtId="4" fontId="0" fillId="7" borderId="8" xfId="0" applyNumberFormat="1" applyFont="1" applyFill="1" applyBorder="1"/>
    <xf numFmtId="0" fontId="0" fillId="7" borderId="9" xfId="0" applyFill="1" applyBorder="1"/>
    <xf numFmtId="0" fontId="0" fillId="7" borderId="0" xfId="0" applyFont="1" applyFill="1" applyAlignment="1">
      <alignment horizontal="right"/>
    </xf>
    <xf numFmtId="0" fontId="0" fillId="7" borderId="10" xfId="0" applyFill="1" applyBorder="1" applyAlignment="1">
      <alignment horizontal="left"/>
    </xf>
    <xf numFmtId="4" fontId="35" fillId="7" borderId="2" xfId="0" applyNumberFormat="1" applyFont="1" applyFill="1" applyBorder="1" applyAlignment="1">
      <alignment horizontal="center"/>
    </xf>
    <xf numFmtId="0" fontId="0" fillId="7" borderId="11" xfId="0" applyFill="1" applyBorder="1" applyAlignment="1">
      <alignment horizontal="left"/>
    </xf>
    <xf numFmtId="4" fontId="35" fillId="7" borderId="3" xfId="0" applyNumberFormat="1" applyFont="1" applyFill="1" applyBorder="1" applyAlignment="1">
      <alignment horizontal="center"/>
    </xf>
    <xf numFmtId="0" fontId="0" fillId="7" borderId="4" xfId="0" applyFill="1" applyBorder="1" applyAlignment="1">
      <alignment horizontal="left"/>
    </xf>
    <xf numFmtId="0" fontId="59" fillId="7" borderId="0" xfId="0" applyFont="1" applyFill="1" applyAlignment="1">
      <alignment horizontal="right"/>
    </xf>
    <xf numFmtId="0" fontId="39" fillId="7" borderId="0" xfId="0" applyFont="1" applyFill="1" applyBorder="1" applyAlignment="1">
      <alignment horizontal="left"/>
    </xf>
    <xf numFmtId="0" fontId="60" fillId="7" borderId="0" xfId="0" applyFont="1" applyFill="1"/>
    <xf numFmtId="2" fontId="44" fillId="7" borderId="1" xfId="0" applyNumberFormat="1" applyFont="1" applyFill="1" applyBorder="1" applyAlignment="1">
      <alignment horizontal="center"/>
    </xf>
    <xf numFmtId="0" fontId="34" fillId="7" borderId="0" xfId="1" applyFill="1" applyAlignment="1" applyProtection="1"/>
    <xf numFmtId="4" fontId="44" fillId="7" borderId="0" xfId="0" applyNumberFormat="1" applyFont="1" applyFill="1" applyBorder="1" applyAlignment="1">
      <alignment horizontal="right"/>
    </xf>
    <xf numFmtId="2" fontId="0" fillId="7" borderId="0" xfId="0" applyNumberFormat="1" applyFill="1" applyBorder="1"/>
    <xf numFmtId="3" fontId="0" fillId="7" borderId="0" xfId="0" applyNumberFormat="1" applyFill="1" applyBorder="1"/>
    <xf numFmtId="0" fontId="0" fillId="7" borderId="2" xfId="0" applyFill="1" applyBorder="1"/>
    <xf numFmtId="3" fontId="0" fillId="7" borderId="2" xfId="0" applyNumberFormat="1" applyFill="1" applyBorder="1"/>
    <xf numFmtId="3" fontId="0" fillId="7" borderId="5" xfId="0" applyNumberFormat="1" applyFill="1" applyBorder="1"/>
    <xf numFmtId="3" fontId="0" fillId="7" borderId="3" xfId="0" applyNumberFormat="1" applyFill="1" applyBorder="1"/>
    <xf numFmtId="0" fontId="14" fillId="7" borderId="0" xfId="5" applyFont="1" applyFill="1" applyBorder="1" applyAlignment="1">
      <alignment horizontal="left"/>
    </xf>
    <xf numFmtId="0" fontId="12" fillId="7" borderId="0" xfId="5" applyFont="1" applyFill="1"/>
    <xf numFmtId="0" fontId="36" fillId="7" borderId="2" xfId="0" applyFont="1" applyFill="1" applyBorder="1"/>
    <xf numFmtId="2" fontId="0" fillId="7" borderId="2" xfId="0" applyNumberFormat="1" applyFill="1" applyBorder="1"/>
    <xf numFmtId="2" fontId="0" fillId="7" borderId="3" xfId="0" applyNumberFormat="1" applyFill="1" applyBorder="1"/>
    <xf numFmtId="2" fontId="0" fillId="7" borderId="5" xfId="0" applyNumberFormat="1" applyFill="1" applyBorder="1"/>
    <xf numFmtId="0" fontId="36" fillId="7" borderId="5" xfId="0" applyFont="1" applyFill="1" applyBorder="1"/>
    <xf numFmtId="0" fontId="46" fillId="7" borderId="5" xfId="0" applyFont="1" applyFill="1" applyBorder="1"/>
    <xf numFmtId="169" fontId="0" fillId="7" borderId="0" xfId="0" applyNumberFormat="1" applyFill="1"/>
    <xf numFmtId="0" fontId="46" fillId="7" borderId="4" xfId="0" applyFont="1" applyFill="1" applyBorder="1"/>
    <xf numFmtId="10" fontId="0" fillId="7" borderId="0" xfId="0" applyNumberFormat="1" applyFill="1"/>
    <xf numFmtId="0" fontId="18" fillId="7" borderId="0" xfId="0" applyFont="1" applyFill="1"/>
    <xf numFmtId="0" fontId="19" fillId="7" borderId="0" xfId="0" applyFont="1" applyFill="1"/>
    <xf numFmtId="0" fontId="20" fillId="7" borderId="0" xfId="0" applyFont="1" applyFill="1"/>
    <xf numFmtId="0" fontId="23" fillId="7" borderId="0" xfId="0" applyFont="1" applyFill="1"/>
    <xf numFmtId="0" fontId="23" fillId="7" borderId="9" xfId="0" applyFont="1" applyFill="1" applyBorder="1"/>
    <xf numFmtId="0" fontId="19" fillId="7" borderId="12" xfId="0" applyFont="1" applyFill="1" applyBorder="1"/>
    <xf numFmtId="0" fontId="19" fillId="7" borderId="8" xfId="0" applyFont="1" applyFill="1" applyBorder="1"/>
    <xf numFmtId="0" fontId="19" fillId="7" borderId="9" xfId="0" applyFont="1" applyFill="1" applyBorder="1"/>
    <xf numFmtId="0" fontId="19" fillId="7" borderId="0" xfId="0" applyFont="1" applyFill="1" applyBorder="1"/>
    <xf numFmtId="0" fontId="23" fillId="7" borderId="12" xfId="0" applyFont="1" applyFill="1" applyBorder="1"/>
    <xf numFmtId="0" fontId="0" fillId="7" borderId="8" xfId="0" applyFill="1" applyBorder="1"/>
    <xf numFmtId="0" fontId="19" fillId="7" borderId="9" xfId="0" applyFont="1" applyFill="1" applyBorder="1" applyAlignment="1">
      <alignment horizontal="right"/>
    </xf>
    <xf numFmtId="0" fontId="19" fillId="7" borderId="12" xfId="0" applyFont="1" applyFill="1" applyBorder="1" applyAlignment="1">
      <alignment horizontal="right"/>
    </xf>
    <xf numFmtId="0" fontId="19" fillId="7" borderId="12" xfId="0" applyFont="1" applyFill="1" applyBorder="1" applyAlignment="1"/>
    <xf numFmtId="0" fontId="19" fillId="7" borderId="1" xfId="0" applyFont="1" applyFill="1" applyBorder="1" applyAlignment="1"/>
    <xf numFmtId="0" fontId="19" fillId="7" borderId="13" xfId="0" applyFont="1" applyFill="1" applyBorder="1"/>
    <xf numFmtId="0" fontId="19" fillId="7" borderId="8" xfId="0" applyFont="1" applyFill="1" applyBorder="1" applyAlignment="1">
      <alignment horizontal="right"/>
    </xf>
    <xf numFmtId="0" fontId="19" fillId="7" borderId="1" xfId="0" applyFont="1" applyFill="1" applyBorder="1" applyAlignment="1">
      <alignment horizontal="right"/>
    </xf>
    <xf numFmtId="0" fontId="24" fillId="7" borderId="1" xfId="0" applyFont="1" applyFill="1" applyBorder="1" applyAlignment="1">
      <alignment horizontal="center" vertical="center"/>
    </xf>
    <xf numFmtId="0" fontId="24" fillId="7" borderId="1" xfId="0" applyFont="1" applyFill="1" applyBorder="1" applyAlignment="1">
      <alignment horizontal="center" vertical="center" wrapText="1"/>
    </xf>
    <xf numFmtId="0" fontId="24" fillId="7" borderId="9" xfId="0" applyFont="1" applyFill="1" applyBorder="1" applyAlignment="1">
      <alignment horizontal="center" vertical="center"/>
    </xf>
    <xf numFmtId="16" fontId="6" fillId="7" borderId="14" xfId="0" quotePrefix="1" applyNumberFormat="1" applyFont="1" applyFill="1" applyBorder="1" applyAlignment="1">
      <alignment horizontal="center"/>
    </xf>
    <xf numFmtId="0" fontId="0" fillId="7" borderId="15" xfId="0" quotePrefix="1" applyFill="1" applyBorder="1" applyAlignment="1">
      <alignment horizontal="center"/>
    </xf>
    <xf numFmtId="0" fontId="26" fillId="7" borderId="0" xfId="0" applyFont="1" applyFill="1"/>
    <xf numFmtId="0" fontId="6" fillId="7" borderId="0" xfId="0" applyFont="1" applyFill="1"/>
    <xf numFmtId="0" fontId="23" fillId="7" borderId="0" xfId="0" applyFont="1" applyFill="1" applyBorder="1" applyAlignment="1">
      <alignment horizontal="center"/>
    </xf>
    <xf numFmtId="0" fontId="25" fillId="7" borderId="9" xfId="0" applyFont="1" applyFill="1" applyBorder="1" applyAlignment="1">
      <alignment horizontal="center" vertical="center" wrapText="1"/>
    </xf>
    <xf numFmtId="16" fontId="6" fillId="7" borderId="2" xfId="0" applyNumberFormat="1" applyFont="1" applyFill="1" applyBorder="1" applyAlignment="1">
      <alignment horizontal="center" wrapText="1"/>
    </xf>
    <xf numFmtId="0" fontId="6" fillId="7" borderId="1" xfId="0" applyFont="1" applyFill="1" applyBorder="1"/>
    <xf numFmtId="0" fontId="6" fillId="7" borderId="9" xfId="0" applyFont="1" applyFill="1" applyBorder="1"/>
    <xf numFmtId="49" fontId="6" fillId="7" borderId="2" xfId="0" applyNumberFormat="1" applyFont="1" applyFill="1" applyBorder="1" applyAlignment="1">
      <alignment horizontal="center" wrapText="1"/>
    </xf>
    <xf numFmtId="16" fontId="6" fillId="7" borderId="1" xfId="0" quotePrefix="1" applyNumberFormat="1" applyFont="1" applyFill="1" applyBorder="1" applyAlignment="1">
      <alignment horizontal="center" wrapText="1"/>
    </xf>
    <xf numFmtId="0" fontId="6" fillId="7" borderId="1" xfId="0" applyFont="1" applyFill="1" applyBorder="1" applyAlignment="1">
      <alignment horizontal="center"/>
    </xf>
    <xf numFmtId="0" fontId="10" fillId="7" borderId="1" xfId="0" applyFont="1" applyFill="1" applyBorder="1" applyAlignment="1">
      <alignment horizontal="left"/>
    </xf>
    <xf numFmtId="1" fontId="10" fillId="7" borderId="1" xfId="0" applyNumberFormat="1" applyFont="1" applyFill="1" applyBorder="1"/>
    <xf numFmtId="0" fontId="21" fillId="7" borderId="0" xfId="0" applyFont="1" applyFill="1" applyAlignment="1"/>
    <xf numFmtId="0" fontId="22" fillId="7" borderId="0" xfId="0" applyFont="1" applyFill="1" applyBorder="1" applyAlignment="1"/>
    <xf numFmtId="0" fontId="27" fillId="7" borderId="0" xfId="6" applyFont="1" applyFill="1"/>
    <xf numFmtId="0" fontId="6" fillId="7" borderId="0" xfId="6" applyFont="1" applyFill="1"/>
    <xf numFmtId="0" fontId="6" fillId="7" borderId="0" xfId="6" applyFont="1" applyFill="1" applyAlignment="1">
      <alignment horizontal="center"/>
    </xf>
    <xf numFmtId="0" fontId="17" fillId="7" borderId="0" xfId="0" applyFont="1" applyFill="1" applyBorder="1"/>
    <xf numFmtId="0" fontId="0" fillId="7" borderId="12" xfId="0" applyFill="1" applyBorder="1"/>
    <xf numFmtId="0" fontId="19" fillId="7" borderId="4" xfId="0" applyFont="1" applyFill="1" applyBorder="1"/>
    <xf numFmtId="0" fontId="19" fillId="7" borderId="1" xfId="0" applyFont="1" applyFill="1" applyBorder="1"/>
    <xf numFmtId="0" fontId="23" fillId="7" borderId="1" xfId="0" applyFont="1" applyFill="1" applyBorder="1"/>
    <xf numFmtId="0" fontId="19" fillId="7" borderId="4" xfId="0" applyFont="1" applyFill="1" applyBorder="1" applyAlignment="1">
      <alignment horizontal="right"/>
    </xf>
    <xf numFmtId="0" fontId="6" fillId="7" borderId="9" xfId="6" applyFont="1" applyFill="1" applyBorder="1" applyAlignment="1">
      <alignment horizontal="center" vertical="center" wrapText="1"/>
    </xf>
    <xf numFmtId="0" fontId="10" fillId="7" borderId="16" xfId="6" applyFont="1" applyFill="1" applyBorder="1" applyAlignment="1">
      <alignment horizontal="center" vertical="center" wrapText="1"/>
    </xf>
    <xf numFmtId="0" fontId="10" fillId="7" borderId="17" xfId="6" applyFont="1" applyFill="1" applyBorder="1" applyAlignment="1">
      <alignment horizontal="center" vertical="center" wrapText="1"/>
    </xf>
    <xf numFmtId="0" fontId="6" fillId="7" borderId="10" xfId="6" applyFont="1" applyFill="1" applyBorder="1"/>
    <xf numFmtId="174" fontId="6" fillId="7" borderId="18" xfId="6" applyNumberFormat="1" applyFont="1" applyFill="1" applyBorder="1" applyAlignment="1">
      <alignment horizontal="center" vertical="center" wrapText="1"/>
    </xf>
    <xf numFmtId="0" fontId="6" fillId="7" borderId="18" xfId="6" applyFont="1" applyFill="1" applyBorder="1" applyAlignment="1">
      <alignment horizontal="center" vertical="center"/>
    </xf>
    <xf numFmtId="0" fontId="0" fillId="7" borderId="18" xfId="0" applyFill="1" applyBorder="1" applyAlignment="1">
      <alignment horizontal="center" vertical="center"/>
    </xf>
    <xf numFmtId="0" fontId="25" fillId="7" borderId="19" xfId="6" applyFont="1" applyFill="1" applyBorder="1"/>
    <xf numFmtId="0" fontId="25" fillId="7" borderId="20" xfId="6" applyFont="1" applyFill="1" applyBorder="1"/>
    <xf numFmtId="0" fontId="25" fillId="7" borderId="21" xfId="6" applyFont="1" applyFill="1" applyBorder="1"/>
    <xf numFmtId="0" fontId="6" fillId="7" borderId="4" xfId="6" applyFont="1" applyFill="1" applyBorder="1"/>
    <xf numFmtId="174" fontId="6" fillId="7" borderId="1" xfId="6" applyNumberFormat="1" applyFont="1" applyFill="1" applyBorder="1" applyAlignment="1">
      <alignment horizontal="center" vertical="center" wrapText="1"/>
    </xf>
    <xf numFmtId="0" fontId="6" fillId="7" borderId="1" xfId="6" applyFont="1" applyFill="1" applyBorder="1" applyAlignment="1">
      <alignment horizontal="center" vertical="center"/>
    </xf>
    <xf numFmtId="0" fontId="0" fillId="7" borderId="1" xfId="0" applyFill="1" applyBorder="1" applyAlignment="1">
      <alignment horizontal="center" vertical="center"/>
    </xf>
    <xf numFmtId="0" fontId="25" fillId="7" borderId="4" xfId="6" applyFont="1" applyFill="1" applyBorder="1"/>
    <xf numFmtId="0" fontId="25" fillId="7" borderId="5" xfId="6" applyFont="1" applyFill="1" applyBorder="1"/>
    <xf numFmtId="0" fontId="25" fillId="7" borderId="13" xfId="6" applyFont="1" applyFill="1" applyBorder="1"/>
    <xf numFmtId="0" fontId="6" fillId="7" borderId="11" xfId="6" applyFont="1" applyFill="1" applyBorder="1"/>
    <xf numFmtId="0" fontId="6" fillId="7" borderId="1" xfId="0" applyFont="1" applyFill="1" applyBorder="1" applyAlignment="1">
      <alignment horizontal="center" vertical="center" wrapText="1"/>
    </xf>
    <xf numFmtId="174" fontId="6" fillId="7" borderId="11" xfId="6" applyNumberFormat="1" applyFont="1" applyFill="1" applyBorder="1" applyAlignment="1">
      <alignment horizontal="center" vertical="center"/>
    </xf>
    <xf numFmtId="174" fontId="6" fillId="7" borderId="3" xfId="6" applyNumberFormat="1" applyFont="1" applyFill="1" applyBorder="1" applyAlignment="1">
      <alignment horizontal="center" vertical="center"/>
    </xf>
    <xf numFmtId="174" fontId="6" fillId="7" borderId="22" xfId="6" applyNumberFormat="1" applyFont="1" applyFill="1" applyBorder="1" applyAlignment="1">
      <alignment horizontal="center" vertical="center"/>
    </xf>
    <xf numFmtId="0" fontId="6" fillId="7" borderId="0" xfId="6" applyFont="1" applyFill="1" applyAlignment="1">
      <alignment horizontal="left" indent="1"/>
    </xf>
    <xf numFmtId="0" fontId="6" fillId="7" borderId="0" xfId="6" applyFont="1" applyFill="1" applyBorder="1" applyAlignment="1">
      <alignment horizontal="right"/>
    </xf>
    <xf numFmtId="0" fontId="6" fillId="7" borderId="0" xfId="6" applyFont="1" applyFill="1" applyAlignment="1">
      <alignment horizontal="left"/>
    </xf>
    <xf numFmtId="0" fontId="25" fillId="7" borderId="0" xfId="6" applyFont="1" applyFill="1" applyBorder="1" applyAlignment="1">
      <alignment horizontal="right"/>
    </xf>
    <xf numFmtId="0" fontId="28" fillId="7" borderId="23" xfId="6" applyFont="1" applyFill="1" applyBorder="1" applyAlignment="1">
      <alignment horizontal="left" indent="1"/>
    </xf>
    <xf numFmtId="0" fontId="25" fillId="7" borderId="23" xfId="6" applyFont="1" applyFill="1" applyBorder="1" applyAlignment="1"/>
    <xf numFmtId="0" fontId="6" fillId="7" borderId="0" xfId="6" applyFont="1" applyFill="1" applyBorder="1"/>
    <xf numFmtId="0" fontId="6" fillId="7" borderId="0" xfId="6" applyFont="1" applyFill="1" applyBorder="1" applyAlignment="1"/>
    <xf numFmtId="0" fontId="6" fillId="7" borderId="0" xfId="6" applyFont="1" applyFill="1" applyBorder="1" applyAlignment="1">
      <alignment horizontal="left" indent="1"/>
    </xf>
    <xf numFmtId="0" fontId="6" fillId="7" borderId="0" xfId="6" applyFont="1" applyFill="1" applyBorder="1" applyAlignment="1">
      <alignment horizontal="center"/>
    </xf>
    <xf numFmtId="0" fontId="6" fillId="7" borderId="0" xfId="6" applyFont="1" applyFill="1" applyBorder="1" applyAlignment="1">
      <alignment horizontal="left"/>
    </xf>
    <xf numFmtId="0" fontId="25" fillId="7" borderId="0" xfId="6" applyFont="1" applyFill="1" applyBorder="1" applyAlignment="1"/>
    <xf numFmtId="0" fontId="25" fillId="7" borderId="23" xfId="6" applyFont="1" applyFill="1" applyBorder="1" applyAlignment="1">
      <alignment horizontal="right"/>
    </xf>
    <xf numFmtId="0" fontId="17" fillId="7" borderId="0" xfId="0" applyFont="1" applyFill="1"/>
    <xf numFmtId="20" fontId="6" fillId="7" borderId="20" xfId="6" applyNumberFormat="1" applyFont="1" applyFill="1" applyBorder="1" applyAlignment="1">
      <alignment horizontal="center" vertical="center" wrapText="1"/>
    </xf>
    <xf numFmtId="0" fontId="6" fillId="7" borderId="20" xfId="6" applyFont="1" applyFill="1" applyBorder="1" applyAlignment="1">
      <alignment horizontal="center" vertical="center" wrapText="1"/>
    </xf>
    <xf numFmtId="0" fontId="6" fillId="7" borderId="18" xfId="6" applyFont="1" applyFill="1" applyBorder="1" applyAlignment="1">
      <alignment horizontal="center" vertical="center" wrapText="1"/>
    </xf>
    <xf numFmtId="173" fontId="6" fillId="7" borderId="20" xfId="6" applyNumberFormat="1" applyFont="1" applyFill="1" applyBorder="1" applyAlignment="1">
      <alignment horizontal="center" vertical="center" wrapText="1"/>
    </xf>
    <xf numFmtId="174" fontId="6" fillId="7" borderId="20" xfId="6" applyNumberFormat="1" applyFont="1" applyFill="1" applyBorder="1" applyAlignment="1">
      <alignment horizontal="center" vertical="center" wrapText="1"/>
    </xf>
    <xf numFmtId="20" fontId="6" fillId="7" borderId="5" xfId="6" quotePrefix="1" applyNumberFormat="1" applyFont="1" applyFill="1" applyBorder="1" applyAlignment="1">
      <alignment horizontal="center" vertical="center" wrapText="1"/>
    </xf>
    <xf numFmtId="0" fontId="6" fillId="7" borderId="5" xfId="6" applyFont="1" applyFill="1" applyBorder="1" applyAlignment="1">
      <alignment horizontal="center" vertical="center" wrapText="1"/>
    </xf>
    <xf numFmtId="0" fontId="6" fillId="7" borderId="1" xfId="6" applyFont="1" applyFill="1" applyBorder="1" applyAlignment="1">
      <alignment horizontal="center" vertical="center" wrapText="1"/>
    </xf>
    <xf numFmtId="173" fontId="6" fillId="7" borderId="5" xfId="6" applyNumberFormat="1" applyFont="1" applyFill="1" applyBorder="1" applyAlignment="1">
      <alignment horizontal="center" vertical="center" wrapText="1"/>
    </xf>
    <xf numFmtId="174" fontId="6" fillId="7" borderId="5" xfId="6" applyNumberFormat="1" applyFont="1" applyFill="1" applyBorder="1" applyAlignment="1">
      <alignment horizontal="center" vertical="center" wrapText="1"/>
    </xf>
    <xf numFmtId="20" fontId="6" fillId="7" borderId="24" xfId="6" applyNumberFormat="1" applyFont="1" applyFill="1" applyBorder="1" applyAlignment="1">
      <alignment horizontal="center" vertical="center" wrapText="1"/>
    </xf>
    <xf numFmtId="0" fontId="6" fillId="7" borderId="24" xfId="6" applyFont="1" applyFill="1" applyBorder="1" applyAlignment="1">
      <alignment horizontal="center" vertical="center" wrapText="1"/>
    </xf>
    <xf numFmtId="0" fontId="6" fillId="7" borderId="25" xfId="0" applyFont="1" applyFill="1" applyBorder="1" applyAlignment="1">
      <alignment horizontal="center" vertical="center" wrapText="1"/>
    </xf>
    <xf numFmtId="0" fontId="6" fillId="7" borderId="25" xfId="6" applyFont="1" applyFill="1" applyBorder="1" applyAlignment="1">
      <alignment horizontal="center" vertical="center" wrapText="1"/>
    </xf>
    <xf numFmtId="173" fontId="6" fillId="7" borderId="24" xfId="6" applyNumberFormat="1" applyFont="1" applyFill="1" applyBorder="1" applyAlignment="1">
      <alignment horizontal="center" vertical="center" wrapText="1"/>
    </xf>
    <xf numFmtId="174" fontId="6" fillId="7" borderId="24" xfId="6" applyNumberFormat="1" applyFont="1" applyFill="1" applyBorder="1" applyAlignment="1">
      <alignment horizontal="center" vertical="center" wrapText="1"/>
    </xf>
    <xf numFmtId="20" fontId="6" fillId="7" borderId="5" xfId="6" applyNumberFormat="1" applyFont="1" applyFill="1" applyBorder="1" applyAlignment="1">
      <alignment horizontal="center" vertical="center" wrapText="1"/>
    </xf>
    <xf numFmtId="174" fontId="6" fillId="7" borderId="3" xfId="6" applyNumberFormat="1" applyFont="1" applyFill="1" applyBorder="1" applyAlignment="1">
      <alignment horizontal="center" vertical="center" wrapText="1"/>
    </xf>
    <xf numFmtId="0" fontId="6" fillId="7" borderId="3" xfId="6" applyFont="1" applyFill="1" applyBorder="1" applyAlignment="1">
      <alignment horizontal="center" vertical="center" wrapText="1"/>
    </xf>
    <xf numFmtId="0" fontId="6" fillId="7" borderId="2" xfId="0" applyFont="1" applyFill="1" applyBorder="1" applyAlignment="1">
      <alignment horizontal="center" vertical="center" wrapText="1"/>
    </xf>
    <xf numFmtId="0" fontId="6" fillId="7" borderId="2" xfId="6" applyFont="1" applyFill="1" applyBorder="1" applyAlignment="1">
      <alignment horizontal="center" vertical="center" wrapText="1"/>
    </xf>
    <xf numFmtId="0" fontId="17" fillId="7" borderId="0" xfId="0" applyFont="1" applyFill="1" applyAlignment="1"/>
    <xf numFmtId="20" fontId="6" fillId="7" borderId="3" xfId="6" applyNumberFormat="1" applyFont="1" applyFill="1" applyBorder="1" applyAlignment="1">
      <alignment horizontal="center" vertical="center" wrapText="1"/>
    </xf>
    <xf numFmtId="173" fontId="6" fillId="7" borderId="3" xfId="6" applyNumberFormat="1" applyFont="1" applyFill="1" applyBorder="1" applyAlignment="1">
      <alignment horizontal="center" vertical="center" wrapText="1"/>
    </xf>
    <xf numFmtId="0" fontId="6" fillId="7" borderId="26" xfId="0" applyFont="1" applyFill="1" applyBorder="1" applyAlignment="1">
      <alignment horizontal="center" vertical="center" wrapText="1"/>
    </xf>
    <xf numFmtId="0" fontId="10" fillId="7" borderId="0" xfId="6" applyFont="1" applyFill="1" applyBorder="1" applyAlignment="1">
      <alignment horizontal="left"/>
    </xf>
    <xf numFmtId="174" fontId="6" fillId="7" borderId="0" xfId="6" applyNumberFormat="1" applyFont="1" applyFill="1" applyBorder="1" applyAlignment="1">
      <alignment horizontal="center" vertical="center" wrapText="1"/>
    </xf>
    <xf numFmtId="0" fontId="6" fillId="7" borderId="0" xfId="0" applyFont="1" applyFill="1" applyBorder="1" applyAlignment="1">
      <alignment horizontal="center" vertical="center" wrapText="1"/>
    </xf>
    <xf numFmtId="0" fontId="28" fillId="7" borderId="0" xfId="6" applyFont="1" applyFill="1" applyBorder="1" applyAlignment="1">
      <alignment horizontal="left" indent="1"/>
    </xf>
    <xf numFmtId="0" fontId="28" fillId="7" borderId="0" xfId="6" applyFont="1" applyFill="1" applyBorder="1" applyAlignment="1"/>
    <xf numFmtId="0" fontId="61" fillId="7" borderId="27" xfId="0" applyFont="1" applyFill="1" applyBorder="1" applyAlignment="1">
      <alignment horizontal="center" vertical="center" wrapText="1"/>
    </xf>
    <xf numFmtId="0" fontId="48" fillId="7" borderId="0" xfId="0" applyFont="1" applyFill="1" applyBorder="1"/>
    <xf numFmtId="0" fontId="41" fillId="7" borderId="0" xfId="0" applyFont="1" applyFill="1" applyBorder="1" applyAlignment="1">
      <alignment wrapText="1"/>
    </xf>
    <xf numFmtId="2" fontId="35" fillId="7" borderId="5" xfId="0" applyNumberFormat="1" applyFont="1" applyFill="1" applyBorder="1"/>
    <xf numFmtId="0" fontId="36" fillId="3" borderId="1" xfId="0" applyFont="1" applyFill="1" applyBorder="1" applyAlignment="1">
      <alignment horizontal="center"/>
    </xf>
    <xf numFmtId="0" fontId="19" fillId="7" borderId="8" xfId="0" applyFont="1" applyFill="1" applyBorder="1" applyAlignment="1">
      <alignment horizontal="left" vertical="center"/>
    </xf>
    <xf numFmtId="0" fontId="19" fillId="7" borderId="1" xfId="0" applyFont="1" applyFill="1" applyBorder="1" applyAlignment="1">
      <alignment horizontal="left" vertical="center"/>
    </xf>
    <xf numFmtId="0" fontId="24" fillId="7" borderId="25" xfId="0" applyFont="1" applyFill="1" applyBorder="1" applyAlignment="1">
      <alignment horizontal="center" vertical="center"/>
    </xf>
    <xf numFmtId="0" fontId="24" fillId="7" borderId="25" xfId="0" applyFont="1" applyFill="1" applyBorder="1" applyAlignment="1">
      <alignment horizontal="center" vertical="center" wrapText="1"/>
    </xf>
    <xf numFmtId="0" fontId="24" fillId="7" borderId="45" xfId="0" applyFont="1" applyFill="1" applyBorder="1" applyAlignment="1">
      <alignment horizontal="center" vertical="center"/>
    </xf>
    <xf numFmtId="0" fontId="24" fillId="7" borderId="46" xfId="0" applyFont="1" applyFill="1" applyBorder="1" applyAlignment="1">
      <alignment horizontal="center" vertical="center"/>
    </xf>
    <xf numFmtId="0" fontId="0" fillId="7" borderId="21" xfId="0" applyFill="1" applyBorder="1"/>
    <xf numFmtId="0" fontId="0" fillId="7" borderId="20" xfId="0" applyFill="1" applyBorder="1"/>
    <xf numFmtId="0" fontId="0" fillId="7" borderId="37" xfId="0" applyFill="1" applyBorder="1"/>
    <xf numFmtId="16" fontId="6" fillId="7" borderId="36" xfId="0" quotePrefix="1" applyNumberFormat="1" applyFont="1" applyFill="1" applyBorder="1" applyAlignment="1">
      <alignment horizontal="center"/>
    </xf>
    <xf numFmtId="0" fontId="0" fillId="7" borderId="37" xfId="0" applyFill="1" applyBorder="1" applyAlignment="1">
      <alignment horizontal="center"/>
    </xf>
    <xf numFmtId="0" fontId="0" fillId="7" borderId="47" xfId="0" applyFill="1" applyBorder="1" applyAlignment="1">
      <alignment horizontal="center" vertical="center"/>
    </xf>
    <xf numFmtId="0" fontId="0" fillId="7" borderId="48" xfId="0" applyFill="1" applyBorder="1" applyAlignment="1">
      <alignment horizontal="center" vertical="center"/>
    </xf>
    <xf numFmtId="0" fontId="0" fillId="7" borderId="49" xfId="0" applyFill="1" applyBorder="1" applyAlignment="1">
      <alignment horizontal="center" wrapText="1"/>
    </xf>
    <xf numFmtId="0" fontId="0" fillId="7" borderId="50" xfId="0" applyFill="1" applyBorder="1" applyAlignment="1">
      <alignment horizontal="center" vertical="center"/>
    </xf>
    <xf numFmtId="0" fontId="0" fillId="7" borderId="51" xfId="0" applyFill="1" applyBorder="1" applyAlignment="1">
      <alignment horizontal="center" vertical="center"/>
    </xf>
    <xf numFmtId="0" fontId="0" fillId="7" borderId="52" xfId="0" applyFill="1" applyBorder="1" applyAlignment="1">
      <alignment horizontal="center"/>
    </xf>
    <xf numFmtId="0" fontId="0" fillId="7" borderId="42" xfId="0" quotePrefix="1" applyFill="1" applyBorder="1" applyAlignment="1">
      <alignment horizontal="center"/>
    </xf>
    <xf numFmtId="0" fontId="0" fillId="7" borderId="43" xfId="0" applyFill="1" applyBorder="1" applyAlignment="1">
      <alignment horizontal="center" wrapText="1"/>
    </xf>
    <xf numFmtId="0" fontId="0" fillId="7" borderId="53" xfId="0" applyFill="1" applyBorder="1" applyAlignment="1">
      <alignment horizontal="center" vertical="center"/>
    </xf>
    <xf numFmtId="0" fontId="0" fillId="7" borderId="25" xfId="0" applyFill="1" applyBorder="1" applyAlignment="1">
      <alignment horizontal="center" vertical="center"/>
    </xf>
    <xf numFmtId="0" fontId="0" fillId="7" borderId="46" xfId="0" applyFill="1" applyBorder="1" applyAlignment="1">
      <alignment horizontal="center" vertical="center"/>
    </xf>
    <xf numFmtId="0" fontId="10" fillId="7" borderId="34" xfId="0" applyFont="1" applyFill="1" applyBorder="1" applyAlignment="1">
      <alignment horizontal="center" vertical="center"/>
    </xf>
    <xf numFmtId="0" fontId="10" fillId="7" borderId="17" xfId="0" applyFont="1" applyFill="1" applyBorder="1" applyAlignment="1">
      <alignment horizontal="center" vertical="center"/>
    </xf>
    <xf numFmtId="0" fontId="10" fillId="7" borderId="35" xfId="0" applyFont="1" applyFill="1" applyBorder="1" applyAlignment="1">
      <alignment horizontal="center" vertical="center"/>
    </xf>
    <xf numFmtId="0" fontId="0" fillId="7" borderId="0" xfId="0" applyFill="1" applyAlignment="1">
      <alignment horizontal="center" vertical="center"/>
    </xf>
    <xf numFmtId="0" fontId="10" fillId="7" borderId="44" xfId="0" applyFont="1" applyFill="1" applyBorder="1"/>
    <xf numFmtId="0" fontId="10" fillId="7" borderId="24" xfId="0" applyFont="1" applyFill="1" applyBorder="1"/>
    <xf numFmtId="0" fontId="10" fillId="7" borderId="43" xfId="0" applyFont="1" applyFill="1" applyBorder="1"/>
    <xf numFmtId="0" fontId="0" fillId="7" borderId="10" xfId="0" applyFill="1" applyBorder="1" applyAlignment="1">
      <alignment horizontal="center"/>
    </xf>
    <xf numFmtId="0" fontId="0" fillId="7" borderId="11" xfId="0" applyFill="1" applyBorder="1" applyAlignment="1">
      <alignment horizontal="center" wrapText="1"/>
    </xf>
    <xf numFmtId="2" fontId="37" fillId="7" borderId="0" xfId="0" applyNumberFormat="1" applyFont="1" applyFill="1" applyAlignment="1">
      <alignment horizontal="center" vertical="center"/>
    </xf>
    <xf numFmtId="0" fontId="0" fillId="7" borderId="28" xfId="0" applyFill="1" applyBorder="1" applyAlignment="1">
      <alignment horizontal="justify" vertical="center" wrapText="1"/>
    </xf>
    <xf numFmtId="0" fontId="51" fillId="7" borderId="0" xfId="0" applyFont="1" applyFill="1" applyAlignment="1">
      <alignment horizontal="center"/>
    </xf>
    <xf numFmtId="0" fontId="36" fillId="7" borderId="0" xfId="0" applyFont="1" applyFill="1" applyAlignment="1">
      <alignment horizontal="center"/>
    </xf>
    <xf numFmtId="0" fontId="36" fillId="3" borderId="2" xfId="0" applyFont="1" applyFill="1" applyBorder="1" applyAlignment="1">
      <alignment horizontal="center" vertical="center"/>
    </xf>
    <xf numFmtId="0" fontId="0" fillId="0" borderId="3" xfId="0" applyFont="1" applyBorder="1" applyAlignment="1">
      <alignment vertical="center"/>
    </xf>
    <xf numFmtId="0" fontId="36" fillId="3" borderId="3" xfId="0" applyFont="1" applyFill="1" applyBorder="1" applyAlignment="1">
      <alignment horizontal="center" vertical="center"/>
    </xf>
    <xf numFmtId="0" fontId="36" fillId="3" borderId="1" xfId="0" applyFont="1" applyFill="1" applyBorder="1" applyAlignment="1">
      <alignment horizontal="center"/>
    </xf>
    <xf numFmtId="0" fontId="36" fillId="3" borderId="2" xfId="0" applyFont="1" applyFill="1" applyBorder="1" applyAlignment="1">
      <alignment horizontal="center" wrapText="1"/>
    </xf>
    <xf numFmtId="0" fontId="36" fillId="3" borderId="3" xfId="0" applyFont="1" applyFill="1" applyBorder="1" applyAlignment="1">
      <alignment horizontal="center" wrapText="1"/>
    </xf>
    <xf numFmtId="0" fontId="52" fillId="7" borderId="0" xfId="0" applyFont="1" applyFill="1" applyAlignment="1">
      <alignment horizontal="center"/>
    </xf>
    <xf numFmtId="0" fontId="57" fillId="7" borderId="0" xfId="0" applyFont="1" applyFill="1" applyAlignment="1">
      <alignment horizontal="center"/>
    </xf>
    <xf numFmtId="0" fontId="0" fillId="7" borderId="1" xfId="0" applyFont="1" applyFill="1" applyBorder="1" applyAlignment="1">
      <alignment horizontal="left"/>
    </xf>
    <xf numFmtId="0" fontId="36" fillId="7" borderId="1" xfId="0" applyFont="1" applyFill="1" applyBorder="1" applyAlignment="1">
      <alignment horizontal="left"/>
    </xf>
    <xf numFmtId="0" fontId="36" fillId="7" borderId="1" xfId="0" applyFont="1" applyFill="1" applyBorder="1" applyAlignment="1">
      <alignment horizontal="center" vertical="center" wrapText="1"/>
    </xf>
    <xf numFmtId="0" fontId="36" fillId="7" borderId="12" xfId="0" applyFont="1" applyFill="1" applyBorder="1" applyAlignment="1">
      <alignment horizontal="center"/>
    </xf>
    <xf numFmtId="0" fontId="36" fillId="7" borderId="8" xfId="0" applyFont="1" applyFill="1" applyBorder="1" applyAlignment="1">
      <alignment horizontal="center"/>
    </xf>
    <xf numFmtId="0" fontId="36" fillId="7" borderId="1" xfId="0" applyFont="1" applyFill="1" applyBorder="1" applyAlignment="1">
      <alignment horizontal="center"/>
    </xf>
    <xf numFmtId="0" fontId="36" fillId="7" borderId="2" xfId="0" applyFont="1" applyFill="1" applyBorder="1" applyAlignment="1">
      <alignment horizontal="center" vertical="center"/>
    </xf>
    <xf numFmtId="0" fontId="36" fillId="7" borderId="3" xfId="0" applyFont="1" applyFill="1" applyBorder="1" applyAlignment="1">
      <alignment horizontal="center" vertical="center"/>
    </xf>
    <xf numFmtId="170" fontId="36" fillId="7" borderId="2" xfId="0" applyNumberFormat="1" applyFont="1" applyFill="1" applyBorder="1" applyAlignment="1">
      <alignment horizontal="center" vertical="center" wrapText="1"/>
    </xf>
    <xf numFmtId="170" fontId="36" fillId="7" borderId="3" xfId="0" applyNumberFormat="1" applyFont="1" applyFill="1" applyBorder="1" applyAlignment="1">
      <alignment horizontal="center" vertical="center" wrapText="1"/>
    </xf>
    <xf numFmtId="0" fontId="36" fillId="7" borderId="9" xfId="0" applyFont="1" applyFill="1" applyBorder="1" applyAlignment="1">
      <alignment horizontal="center" vertical="center"/>
    </xf>
    <xf numFmtId="0" fontId="36" fillId="7" borderId="8" xfId="0" applyFont="1" applyFill="1" applyBorder="1" applyAlignment="1">
      <alignment horizontal="center" vertical="center"/>
    </xf>
    <xf numFmtId="0" fontId="36" fillId="7" borderId="2" xfId="0" applyFont="1" applyFill="1" applyBorder="1" applyAlignment="1">
      <alignment horizontal="center" wrapText="1"/>
    </xf>
    <xf numFmtId="0" fontId="36" fillId="7" borderId="3" xfId="0" applyFont="1" applyFill="1" applyBorder="1" applyAlignment="1">
      <alignment horizontal="center" wrapText="1"/>
    </xf>
    <xf numFmtId="0" fontId="36" fillId="7" borderId="9" xfId="0" applyFont="1" applyFill="1" applyBorder="1" applyAlignment="1">
      <alignment horizontal="center"/>
    </xf>
    <xf numFmtId="2" fontId="36" fillId="7" borderId="0" xfId="0" applyNumberFormat="1" applyFont="1" applyFill="1" applyBorder="1" applyAlignment="1">
      <alignment horizontal="center"/>
    </xf>
    <xf numFmtId="0" fontId="36" fillId="7" borderId="0" xfId="0" applyFont="1" applyFill="1" applyAlignment="1">
      <alignment horizontal="left" vertical="center" wrapText="1"/>
    </xf>
    <xf numFmtId="0" fontId="56" fillId="7" borderId="0" xfId="0" applyFont="1" applyFill="1" applyAlignment="1">
      <alignment horizontal="center" wrapText="1"/>
    </xf>
    <xf numFmtId="0" fontId="36" fillId="3" borderId="1" xfId="0" applyFont="1" applyFill="1" applyBorder="1" applyAlignment="1">
      <alignment horizontal="center" vertical="center"/>
    </xf>
    <xf numFmtId="0" fontId="36" fillId="0" borderId="1" xfId="0" applyFont="1" applyBorder="1" applyAlignment="1">
      <alignment horizontal="center" vertical="center"/>
    </xf>
    <xf numFmtId="0" fontId="36" fillId="0" borderId="2" xfId="0" applyFont="1" applyBorder="1" applyAlignment="1">
      <alignment horizontal="center" vertical="center"/>
    </xf>
    <xf numFmtId="0" fontId="36" fillId="0" borderId="5" xfId="0" applyFont="1" applyBorder="1" applyAlignment="1">
      <alignment horizontal="center" vertical="center"/>
    </xf>
    <xf numFmtId="0" fontId="36" fillId="0" borderId="3" xfId="0" applyFont="1" applyBorder="1" applyAlignment="1">
      <alignment horizontal="center" vertical="center"/>
    </xf>
    <xf numFmtId="0" fontId="36" fillId="7" borderId="0" xfId="0" applyFont="1" applyFill="1" applyBorder="1" applyAlignment="1">
      <alignment horizontal="center"/>
    </xf>
    <xf numFmtId="0" fontId="13" fillId="0" borderId="23" xfId="5" applyFont="1" applyFill="1" applyBorder="1" applyAlignment="1">
      <alignment horizontal="center"/>
    </xf>
    <xf numFmtId="0" fontId="40" fillId="6" borderId="1" xfId="5" applyFont="1" applyFill="1" applyBorder="1" applyAlignment="1">
      <alignment horizontal="center" vertical="center" wrapText="1"/>
    </xf>
    <xf numFmtId="0" fontId="36" fillId="7" borderId="0" xfId="0" applyFont="1" applyFill="1" applyAlignment="1">
      <alignment horizontal="center" wrapText="1"/>
    </xf>
    <xf numFmtId="0" fontId="24" fillId="7" borderId="38" xfId="0" applyFont="1" applyFill="1" applyBorder="1" applyAlignment="1">
      <alignment horizontal="center" vertical="center"/>
    </xf>
    <xf numFmtId="0" fontId="24" fillId="7" borderId="39" xfId="0" applyFont="1" applyFill="1" applyBorder="1" applyAlignment="1">
      <alignment horizontal="center" vertical="center"/>
    </xf>
    <xf numFmtId="0" fontId="24" fillId="7" borderId="40" xfId="0" applyFont="1" applyFill="1" applyBorder="1" applyAlignment="1">
      <alignment horizontal="center" vertical="center"/>
    </xf>
    <xf numFmtId="0" fontId="24" fillId="7" borderId="20" xfId="0" applyFont="1" applyFill="1" applyBorder="1" applyAlignment="1">
      <alignment horizontal="center" vertical="center"/>
    </xf>
    <xf numFmtId="0" fontId="24" fillId="7" borderId="24" xfId="0" applyFont="1" applyFill="1" applyBorder="1" applyAlignment="1">
      <alignment horizontal="center" vertical="center"/>
    </xf>
    <xf numFmtId="0" fontId="24" fillId="7" borderId="41" xfId="0" applyFont="1" applyFill="1" applyBorder="1" applyAlignment="1">
      <alignment horizontal="center" vertical="center"/>
    </xf>
    <xf numFmtId="0" fontId="25" fillId="7" borderId="31" xfId="0" applyFont="1" applyFill="1" applyBorder="1" applyAlignment="1">
      <alignment horizontal="center" vertical="center" wrapText="1"/>
    </xf>
    <xf numFmtId="0" fontId="25" fillId="7" borderId="29" xfId="0" applyFont="1" applyFill="1" applyBorder="1" applyAlignment="1">
      <alignment horizontal="center" vertical="center" wrapText="1"/>
    </xf>
    <xf numFmtId="0" fontId="10" fillId="7" borderId="31" xfId="0" applyFont="1" applyFill="1" applyBorder="1" applyAlignment="1">
      <alignment horizontal="center"/>
    </xf>
    <xf numFmtId="0" fontId="10" fillId="7" borderId="29" xfId="0" applyFont="1" applyFill="1" applyBorder="1" applyAlignment="1">
      <alignment horizontal="center"/>
    </xf>
    <xf numFmtId="0" fontId="21" fillId="7" borderId="0" xfId="0" applyFont="1" applyFill="1" applyAlignment="1">
      <alignment horizontal="center"/>
    </xf>
    <xf numFmtId="0" fontId="22" fillId="7" borderId="0" xfId="0" applyFont="1" applyFill="1" applyAlignment="1">
      <alignment horizontal="center"/>
    </xf>
    <xf numFmtId="0" fontId="24" fillId="7" borderId="36" xfId="0" applyFont="1" applyFill="1" applyBorder="1" applyAlignment="1">
      <alignment horizontal="center" vertical="center"/>
    </xf>
    <xf numFmtId="0" fontId="24" fillId="7" borderId="42" xfId="0" applyFont="1" applyFill="1" applyBorder="1" applyAlignment="1">
      <alignment horizontal="center" vertical="center"/>
    </xf>
    <xf numFmtId="0" fontId="24" fillId="7" borderId="37" xfId="0" applyFont="1" applyFill="1" applyBorder="1" applyAlignment="1">
      <alignment horizontal="center" vertical="center" wrapText="1"/>
    </xf>
    <xf numFmtId="0" fontId="24" fillId="7" borderId="43" xfId="0" applyFont="1" applyFill="1" applyBorder="1" applyAlignment="1">
      <alignment horizontal="center" vertical="center" wrapText="1"/>
    </xf>
    <xf numFmtId="0" fontId="24" fillId="7" borderId="21" xfId="0" applyFont="1" applyFill="1" applyBorder="1" applyAlignment="1">
      <alignment horizontal="center" vertical="center"/>
    </xf>
    <xf numFmtId="0" fontId="24" fillId="7" borderId="44" xfId="0" applyFont="1" applyFill="1" applyBorder="1" applyAlignment="1">
      <alignment horizontal="center" vertical="center"/>
    </xf>
    <xf numFmtId="0" fontId="24" fillId="7" borderId="20" xfId="0" applyFont="1" applyFill="1" applyBorder="1" applyAlignment="1">
      <alignment horizontal="center" vertical="center" wrapText="1"/>
    </xf>
    <xf numFmtId="0" fontId="24" fillId="7" borderId="24" xfId="0" applyFont="1" applyFill="1" applyBorder="1" applyAlignment="1">
      <alignment horizontal="center" vertical="center" wrapText="1"/>
    </xf>
    <xf numFmtId="0" fontId="10" fillId="0" borderId="0" xfId="4" quotePrefix="1" applyFont="1" applyAlignment="1">
      <alignment horizontal="center"/>
    </xf>
    <xf numFmtId="0" fontId="10" fillId="0" borderId="0" xfId="4" applyFont="1" applyAlignment="1">
      <alignment horizontal="center"/>
    </xf>
    <xf numFmtId="0" fontId="6" fillId="0" borderId="0" xfId="4" applyFont="1" applyAlignment="1">
      <alignment horizontal="left"/>
    </xf>
    <xf numFmtId="0" fontId="7" fillId="0" borderId="0" xfId="4" applyAlignment="1">
      <alignment horizontal="left"/>
    </xf>
    <xf numFmtId="0" fontId="50" fillId="7" borderId="0" xfId="0" applyFont="1" applyFill="1" applyAlignment="1">
      <alignment horizontal="center"/>
    </xf>
    <xf numFmtId="0" fontId="41" fillId="7" borderId="0" xfId="0" applyFont="1" applyFill="1" applyAlignment="1">
      <alignment horizontal="left" wrapText="1"/>
    </xf>
    <xf numFmtId="0" fontId="48" fillId="0" borderId="27" xfId="0" applyFont="1" applyBorder="1" applyAlignment="1">
      <alignment wrapText="1"/>
    </xf>
    <xf numFmtId="0" fontId="48" fillId="0" borderId="7" xfId="0" applyFont="1" applyBorder="1" applyAlignment="1">
      <alignment wrapText="1"/>
    </xf>
    <xf numFmtId="0" fontId="48" fillId="9" borderId="0" xfId="0" applyFont="1" applyFill="1" applyBorder="1"/>
    <xf numFmtId="0" fontId="47" fillId="8" borderId="1" xfId="0" applyFont="1" applyFill="1" applyBorder="1" applyAlignment="1">
      <alignment horizontal="center" wrapText="1"/>
    </xf>
    <xf numFmtId="0" fontId="47" fillId="8" borderId="2" xfId="0" applyFont="1" applyFill="1" applyBorder="1" applyAlignment="1">
      <alignment horizontal="center" wrapText="1"/>
    </xf>
    <xf numFmtId="0" fontId="47" fillId="8" borderId="3" xfId="0" applyFont="1" applyFill="1" applyBorder="1" applyAlignment="1">
      <alignment horizontal="center" wrapText="1"/>
    </xf>
    <xf numFmtId="0" fontId="42" fillId="7" borderId="0" xfId="0" applyFont="1" applyFill="1" applyAlignment="1">
      <alignment horizontal="left" wrapText="1"/>
    </xf>
    <xf numFmtId="0" fontId="48" fillId="0" borderId="2" xfId="0" applyFont="1" applyBorder="1" applyAlignment="1">
      <alignment horizontal="left" wrapText="1"/>
    </xf>
    <xf numFmtId="0" fontId="48" fillId="0" borderId="5" xfId="0" applyFont="1" applyBorder="1" applyAlignment="1">
      <alignment horizontal="left" wrapText="1"/>
    </xf>
    <xf numFmtId="0" fontId="48" fillId="0" borderId="3" xfId="0" applyFont="1" applyBorder="1" applyAlignment="1">
      <alignment horizontal="left" wrapText="1"/>
    </xf>
    <xf numFmtId="0" fontId="41" fillId="7" borderId="0" xfId="0" applyFont="1" applyFill="1" applyBorder="1" applyAlignment="1">
      <alignment horizontal="left" wrapText="1"/>
    </xf>
    <xf numFmtId="0" fontId="47" fillId="8" borderId="27" xfId="0" applyFont="1" applyFill="1" applyBorder="1" applyAlignment="1">
      <alignment horizontal="center" wrapText="1"/>
    </xf>
    <xf numFmtId="0" fontId="47" fillId="8" borderId="55" xfId="0" applyFont="1" applyFill="1" applyBorder="1" applyAlignment="1">
      <alignment horizontal="center" wrapText="1"/>
    </xf>
    <xf numFmtId="0" fontId="47" fillId="8" borderId="56" xfId="0" applyFont="1" applyFill="1" applyBorder="1" applyAlignment="1">
      <alignment horizontal="center" wrapText="1"/>
    </xf>
    <xf numFmtId="0" fontId="47" fillId="8" borderId="57" xfId="0" applyFont="1" applyFill="1" applyBorder="1" applyAlignment="1">
      <alignment horizontal="center" wrapText="1"/>
    </xf>
    <xf numFmtId="0" fontId="47" fillId="8" borderId="58" xfId="0" applyFont="1" applyFill="1" applyBorder="1" applyAlignment="1">
      <alignment horizontal="center" wrapText="1"/>
    </xf>
    <xf numFmtId="0" fontId="47" fillId="8" borderId="29" xfId="0" applyFont="1" applyFill="1" applyBorder="1" applyAlignment="1">
      <alignment horizontal="center" wrapText="1"/>
    </xf>
    <xf numFmtId="0" fontId="47" fillId="8" borderId="59" xfId="0" applyFont="1" applyFill="1" applyBorder="1" applyAlignment="1">
      <alignment horizontal="center" wrapText="1"/>
    </xf>
    <xf numFmtId="0" fontId="48" fillId="9" borderId="0" xfId="0" applyFont="1" applyFill="1" applyBorder="1" applyAlignment="1">
      <alignment horizontal="center"/>
    </xf>
    <xf numFmtId="0" fontId="50" fillId="7" borderId="0" xfId="0" applyFont="1" applyFill="1" applyBorder="1" applyAlignment="1">
      <alignment horizontal="center"/>
    </xf>
    <xf numFmtId="0" fontId="41" fillId="7" borderId="30" xfId="0" applyFont="1" applyFill="1" applyBorder="1" applyAlignment="1">
      <alignment horizontal="left" wrapText="1"/>
    </xf>
    <xf numFmtId="0" fontId="24" fillId="7" borderId="2" xfId="0" applyFont="1" applyFill="1" applyBorder="1" applyAlignment="1">
      <alignment horizontal="center" vertical="center"/>
    </xf>
    <xf numFmtId="0" fontId="24" fillId="7" borderId="3" xfId="0" applyFont="1" applyFill="1" applyBorder="1" applyAlignment="1">
      <alignment horizontal="center" vertical="center"/>
    </xf>
    <xf numFmtId="0" fontId="24" fillId="7" borderId="9" xfId="0" applyFont="1" applyFill="1" applyBorder="1" applyAlignment="1">
      <alignment horizontal="center" vertical="center"/>
    </xf>
    <xf numFmtId="0" fontId="24" fillId="7" borderId="8" xfId="0" applyFont="1" applyFill="1" applyBorder="1" applyAlignment="1">
      <alignment horizontal="center" vertical="center"/>
    </xf>
    <xf numFmtId="0" fontId="24" fillId="7" borderId="12" xfId="0" applyFont="1" applyFill="1" applyBorder="1" applyAlignment="1">
      <alignment horizontal="center" vertical="center"/>
    </xf>
    <xf numFmtId="0" fontId="10" fillId="7" borderId="2" xfId="0" applyFont="1" applyFill="1" applyBorder="1" applyAlignment="1">
      <alignment horizontal="center" vertical="center"/>
    </xf>
    <xf numFmtId="0" fontId="0" fillId="7" borderId="3" xfId="0" applyFill="1" applyBorder="1" applyAlignment="1">
      <alignment horizontal="center" vertical="center"/>
    </xf>
    <xf numFmtId="0" fontId="22" fillId="7" borderId="0" xfId="0" applyFont="1" applyFill="1" applyBorder="1" applyAlignment="1">
      <alignment horizontal="center"/>
    </xf>
    <xf numFmtId="0" fontId="24" fillId="7" borderId="2" xfId="0" applyFont="1" applyFill="1" applyBorder="1" applyAlignment="1">
      <alignment horizontal="center" vertical="center" wrapText="1"/>
    </xf>
    <xf numFmtId="0" fontId="24" fillId="7" borderId="3" xfId="0" applyFont="1" applyFill="1" applyBorder="1" applyAlignment="1">
      <alignment horizontal="center" vertical="center" wrapText="1"/>
    </xf>
    <xf numFmtId="0" fontId="24" fillId="7" borderId="10" xfId="0" applyFont="1" applyFill="1" applyBorder="1" applyAlignment="1">
      <alignment horizontal="center" vertical="center"/>
    </xf>
    <xf numFmtId="0" fontId="24" fillId="7" borderId="26" xfId="0" applyFont="1" applyFill="1" applyBorder="1" applyAlignment="1">
      <alignment horizontal="center" vertical="center"/>
    </xf>
    <xf numFmtId="0" fontId="24" fillId="7" borderId="32" xfId="0" applyFont="1" applyFill="1" applyBorder="1" applyAlignment="1">
      <alignment horizontal="center" vertical="center"/>
    </xf>
    <xf numFmtId="174" fontId="6" fillId="7" borderId="20" xfId="6" applyNumberFormat="1" applyFont="1" applyFill="1" applyBorder="1" applyAlignment="1">
      <alignment horizontal="center" vertical="center" wrapText="1"/>
    </xf>
    <xf numFmtId="174" fontId="6" fillId="7" borderId="5" xfId="6" applyNumberFormat="1" applyFont="1" applyFill="1" applyBorder="1" applyAlignment="1">
      <alignment horizontal="center" vertical="center" wrapText="1"/>
    </xf>
    <xf numFmtId="0" fontId="0" fillId="7" borderId="3" xfId="0" applyFill="1" applyBorder="1" applyAlignment="1">
      <alignment horizontal="center" vertical="center" wrapText="1"/>
    </xf>
    <xf numFmtId="0" fontId="6" fillId="7" borderId="20" xfId="6" applyFont="1" applyFill="1" applyBorder="1" applyAlignment="1">
      <alignment horizontal="center" vertical="center" wrapText="1"/>
    </xf>
    <xf numFmtId="0" fontId="6" fillId="7" borderId="5" xfId="6" applyFont="1" applyFill="1" applyBorder="1" applyAlignment="1">
      <alignment horizontal="center" vertical="center" wrapText="1"/>
    </xf>
    <xf numFmtId="20" fontId="6" fillId="7" borderId="20" xfId="6" applyNumberFormat="1" applyFont="1" applyFill="1" applyBorder="1" applyAlignment="1">
      <alignment horizontal="center" vertical="center" wrapText="1"/>
    </xf>
    <xf numFmtId="20" fontId="6" fillId="7" borderId="5" xfId="6" quotePrefix="1" applyNumberFormat="1" applyFont="1" applyFill="1" applyBorder="1" applyAlignment="1">
      <alignment horizontal="center" vertical="center" wrapText="1"/>
    </xf>
    <xf numFmtId="0" fontId="6" fillId="7" borderId="3" xfId="0" applyFont="1" applyFill="1" applyBorder="1" applyAlignment="1">
      <alignment horizontal="center" vertical="center" wrapText="1"/>
    </xf>
    <xf numFmtId="173" fontId="6" fillId="7" borderId="20" xfId="6" applyNumberFormat="1" applyFont="1" applyFill="1" applyBorder="1" applyAlignment="1">
      <alignment horizontal="center" vertical="center" wrapText="1"/>
    </xf>
    <xf numFmtId="173" fontId="6" fillId="7" borderId="5" xfId="6" applyNumberFormat="1" applyFont="1" applyFill="1" applyBorder="1" applyAlignment="1">
      <alignment horizontal="center" vertical="center" wrapText="1"/>
    </xf>
    <xf numFmtId="173" fontId="0" fillId="7" borderId="3" xfId="0" applyNumberFormat="1" applyFill="1" applyBorder="1" applyAlignment="1">
      <alignment horizontal="center" vertical="center" wrapText="1"/>
    </xf>
    <xf numFmtId="0" fontId="62" fillId="7" borderId="0" xfId="0" applyFont="1" applyFill="1" applyAlignment="1">
      <alignment horizontal="center"/>
    </xf>
    <xf numFmtId="0" fontId="10" fillId="7" borderId="33" xfId="6" applyFont="1" applyFill="1" applyBorder="1" applyAlignment="1">
      <alignment horizontal="center" vertical="center" wrapText="1"/>
    </xf>
    <xf numFmtId="0" fontId="0" fillId="7" borderId="34" xfId="0" applyFill="1" applyBorder="1" applyAlignment="1">
      <alignment horizontal="center" vertical="center" wrapText="1"/>
    </xf>
    <xf numFmtId="0" fontId="10" fillId="7" borderId="17" xfId="6" applyFont="1" applyFill="1" applyBorder="1" applyAlignment="1">
      <alignment horizontal="center" vertical="center"/>
    </xf>
    <xf numFmtId="0" fontId="10" fillId="7" borderId="35" xfId="6" applyFont="1" applyFill="1" applyBorder="1" applyAlignment="1">
      <alignment horizontal="center" vertical="center"/>
    </xf>
    <xf numFmtId="20" fontId="6" fillId="7" borderId="20" xfId="6" quotePrefix="1" applyNumberFormat="1" applyFont="1" applyFill="1" applyBorder="1" applyAlignment="1">
      <alignment horizontal="center" vertical="center" wrapText="1"/>
    </xf>
    <xf numFmtId="0" fontId="63" fillId="0" borderId="0" xfId="0" applyFont="1" applyAlignment="1">
      <alignment horizontal="center" wrapText="1"/>
    </xf>
  </cellXfs>
  <cellStyles count="9">
    <cellStyle name="Hipervínculo" xfId="1" builtinId="8"/>
    <cellStyle name="Millares [0]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_ABRIL" xfId="6" xr:uid="{00000000-0005-0000-0000-000006000000}"/>
    <cellStyle name="Porcentaje" xfId="7" builtinId="5"/>
    <cellStyle name="Porcentual 2" xfId="8" xr:uid="{00000000-0005-0000-0000-000008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Calibri"/>
                <a:ea typeface="Calibri"/>
                <a:cs typeface="Calibri"/>
              </a:defRPr>
            </a:pPr>
            <a:r>
              <a:rPr lang="es-ES"/>
              <a:t>Nº de Vehículos/día</a:t>
            </a:r>
          </a:p>
        </c:rich>
      </c:tx>
      <c:overlay val="0"/>
      <c:spPr>
        <a:noFill/>
        <a:ln w="25400">
          <a:noFill/>
        </a:ln>
      </c:spPr>
    </c:title>
    <c:autoTitleDeleted val="0"/>
    <c:plotArea>
      <c:layout>
        <c:manualLayout>
          <c:layoutTarget val="inner"/>
          <c:xMode val="edge"/>
          <c:yMode val="edge"/>
          <c:x val="8.3599811145463679E-2"/>
          <c:y val="0.1901738845144357"/>
          <c:w val="0.78685271317829453"/>
          <c:h val="0.49358188365989136"/>
        </c:manualLayout>
      </c:layout>
      <c:barChart>
        <c:barDir val="col"/>
        <c:grouping val="clustered"/>
        <c:varyColors val="0"/>
        <c:ser>
          <c:idx val="0"/>
          <c:order val="0"/>
          <c:spPr>
            <a:solidFill>
              <a:srgbClr val="4F81BD"/>
            </a:solidFill>
            <a:ln w="25400">
              <a:noFill/>
            </a:ln>
          </c:spPr>
          <c:invertIfNegative val="0"/>
          <c:cat>
            <c:strRef>
              <c:f>DEMANDA!$B$20:$H$20</c:f>
              <c:strCache>
                <c:ptCount val="7"/>
                <c:pt idx="0">
                  <c:v>Lunes</c:v>
                </c:pt>
                <c:pt idx="1">
                  <c:v>Martes</c:v>
                </c:pt>
                <c:pt idx="2">
                  <c:v>Miércoles</c:v>
                </c:pt>
                <c:pt idx="3">
                  <c:v>Jueves</c:v>
                </c:pt>
                <c:pt idx="4">
                  <c:v>Viernes</c:v>
                </c:pt>
                <c:pt idx="5">
                  <c:v>Sábado</c:v>
                </c:pt>
                <c:pt idx="6">
                  <c:v>Domingo</c:v>
                </c:pt>
              </c:strCache>
            </c:strRef>
          </c:cat>
          <c:val>
            <c:numRef>
              <c:f>DEMANDA!$B$28:$H$28</c:f>
              <c:numCache>
                <c:formatCode>General</c:formatCode>
                <c:ptCount val="7"/>
                <c:pt idx="0">
                  <c:v>102</c:v>
                </c:pt>
                <c:pt idx="1">
                  <c:v>163</c:v>
                </c:pt>
                <c:pt idx="2">
                  <c:v>76</c:v>
                </c:pt>
                <c:pt idx="3">
                  <c:v>65</c:v>
                </c:pt>
                <c:pt idx="4">
                  <c:v>70</c:v>
                </c:pt>
                <c:pt idx="5">
                  <c:v>43</c:v>
                </c:pt>
                <c:pt idx="6">
                  <c:v>54</c:v>
                </c:pt>
              </c:numCache>
            </c:numRef>
          </c:val>
          <c:extLst>
            <c:ext xmlns:c16="http://schemas.microsoft.com/office/drawing/2014/chart" uri="{C3380CC4-5D6E-409C-BE32-E72D297353CC}">
              <c16:uniqueId val="{00000000-62A1-4F21-B757-3D44765A0253}"/>
            </c:ext>
          </c:extLst>
        </c:ser>
        <c:dLbls>
          <c:showLegendKey val="0"/>
          <c:showVal val="0"/>
          <c:showCatName val="0"/>
          <c:showSerName val="0"/>
          <c:showPercent val="0"/>
          <c:showBubbleSize val="0"/>
        </c:dLbls>
        <c:gapWidth val="150"/>
        <c:axId val="327899432"/>
        <c:axId val="342709528"/>
      </c:barChart>
      <c:catAx>
        <c:axId val="327899432"/>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800" b="0" i="0" u="none" strike="noStrike" baseline="0">
                <a:solidFill>
                  <a:srgbClr val="000000"/>
                </a:solidFill>
                <a:latin typeface="Calibri"/>
                <a:ea typeface="Calibri"/>
                <a:cs typeface="Calibri"/>
              </a:defRPr>
            </a:pPr>
            <a:endParaRPr lang="es-PE"/>
          </a:p>
        </c:txPr>
        <c:crossAx val="342709528"/>
        <c:crosses val="autoZero"/>
        <c:auto val="1"/>
        <c:lblAlgn val="ctr"/>
        <c:lblOffset val="100"/>
        <c:noMultiLvlLbl val="0"/>
      </c:catAx>
      <c:valAx>
        <c:axId val="342709528"/>
        <c:scaling>
          <c:orientation val="minMax"/>
        </c:scaling>
        <c:delete val="0"/>
        <c:axPos val="l"/>
        <c:majorGridlines>
          <c:spPr>
            <a:ln w="3175">
              <a:solidFill>
                <a:srgbClr val="808080"/>
              </a:solidFill>
              <a:prstDash val="solid"/>
            </a:ln>
          </c:spPr>
        </c:majorGridlines>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s-PE"/>
          </a:p>
        </c:txPr>
        <c:crossAx val="327899432"/>
        <c:crosses val="autoZero"/>
        <c:crossBetween val="between"/>
      </c:valAx>
      <c:spPr>
        <a:solidFill>
          <a:srgbClr val="FFFFFF"/>
        </a:solidFill>
        <a:ln w="25400">
          <a:noFill/>
        </a:ln>
      </c:spPr>
    </c:plotArea>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s-PE"/>
    </a:p>
  </c:txPr>
  <c:printSettings>
    <c:headerFooter alignWithMargins="0"/>
    <c:pageMargins b="1" l="0.75" r="0.75" t="1"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5.png"/><Relationship Id="rId1" Type="http://schemas.openxmlformats.org/officeDocument/2006/relationships/image" Target="../media/image24.png"/><Relationship Id="rId4" Type="http://schemas.openxmlformats.org/officeDocument/2006/relationships/image" Target="../media/image27.png"/></Relationships>
</file>

<file path=xl/drawings/_rels/drawing4.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4.png"/><Relationship Id="rId1" Type="http://schemas.openxmlformats.org/officeDocument/2006/relationships/image" Target="../media/image28.png"/><Relationship Id="rId6" Type="http://schemas.openxmlformats.org/officeDocument/2006/relationships/image" Target="../media/image27.png"/><Relationship Id="rId5" Type="http://schemas.openxmlformats.org/officeDocument/2006/relationships/image" Target="../media/image26.png"/><Relationship Id="rId4" Type="http://schemas.openxmlformats.org/officeDocument/2006/relationships/image" Target="../media/image29.png"/></Relationships>
</file>

<file path=xl/drawings/_rels/drawing5.xml.rels><?xml version="1.0" encoding="UTF-8" standalone="yes"?>
<Relationships xmlns="http://schemas.openxmlformats.org/package/2006/relationships"><Relationship Id="rId3" Type="http://schemas.openxmlformats.org/officeDocument/2006/relationships/image" Target="../media/image32.png"/><Relationship Id="rId7" Type="http://schemas.openxmlformats.org/officeDocument/2006/relationships/image" Target="../media/image27.png"/><Relationship Id="rId2" Type="http://schemas.openxmlformats.org/officeDocument/2006/relationships/image" Target="../media/image31.png"/><Relationship Id="rId1" Type="http://schemas.openxmlformats.org/officeDocument/2006/relationships/image" Target="../media/image30.png"/><Relationship Id="rId6" Type="http://schemas.openxmlformats.org/officeDocument/2006/relationships/image" Target="../media/image26.png"/><Relationship Id="rId5" Type="http://schemas.openxmlformats.org/officeDocument/2006/relationships/image" Target="../media/image28.png"/><Relationship Id="rId4" Type="http://schemas.openxmlformats.org/officeDocument/2006/relationships/image" Target="../media/image33.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8" Type="http://schemas.openxmlformats.org/officeDocument/2006/relationships/image" Target="../media/image12.emf"/><Relationship Id="rId13" Type="http://schemas.openxmlformats.org/officeDocument/2006/relationships/image" Target="../media/image17.emf"/><Relationship Id="rId18" Type="http://schemas.openxmlformats.org/officeDocument/2006/relationships/image" Target="../media/image22.emf"/><Relationship Id="rId3" Type="http://schemas.openxmlformats.org/officeDocument/2006/relationships/image" Target="../media/image7.emf"/><Relationship Id="rId7" Type="http://schemas.openxmlformats.org/officeDocument/2006/relationships/image" Target="../media/image11.emf"/><Relationship Id="rId12" Type="http://schemas.openxmlformats.org/officeDocument/2006/relationships/image" Target="../media/image16.emf"/><Relationship Id="rId17" Type="http://schemas.openxmlformats.org/officeDocument/2006/relationships/image" Target="../media/image21.emf"/><Relationship Id="rId2" Type="http://schemas.openxmlformats.org/officeDocument/2006/relationships/image" Target="../media/image6.emf"/><Relationship Id="rId16" Type="http://schemas.openxmlformats.org/officeDocument/2006/relationships/image" Target="../media/image20.emf"/><Relationship Id="rId1" Type="http://schemas.openxmlformats.org/officeDocument/2006/relationships/image" Target="../media/image5.emf"/><Relationship Id="rId6" Type="http://schemas.openxmlformats.org/officeDocument/2006/relationships/image" Target="../media/image10.emf"/><Relationship Id="rId11" Type="http://schemas.openxmlformats.org/officeDocument/2006/relationships/image" Target="../media/image15.emf"/><Relationship Id="rId5" Type="http://schemas.openxmlformats.org/officeDocument/2006/relationships/image" Target="../media/image9.emf"/><Relationship Id="rId15" Type="http://schemas.openxmlformats.org/officeDocument/2006/relationships/image" Target="../media/image19.emf"/><Relationship Id="rId10" Type="http://schemas.openxmlformats.org/officeDocument/2006/relationships/image" Target="../media/image14.emf"/><Relationship Id="rId19" Type="http://schemas.openxmlformats.org/officeDocument/2006/relationships/image" Target="../media/image23.emf"/><Relationship Id="rId4" Type="http://schemas.openxmlformats.org/officeDocument/2006/relationships/image" Target="../media/image8.emf"/><Relationship Id="rId9" Type="http://schemas.openxmlformats.org/officeDocument/2006/relationships/image" Target="../media/image13.emf"/><Relationship Id="rId14" Type="http://schemas.openxmlformats.org/officeDocument/2006/relationships/image" Target="../media/image18.emf"/></Relationships>
</file>

<file path=xl/drawings/drawing1.xml><?xml version="1.0" encoding="utf-8"?>
<xdr:wsDr xmlns:xdr="http://schemas.openxmlformats.org/drawingml/2006/spreadsheetDrawing" xmlns:a="http://schemas.openxmlformats.org/drawingml/2006/main">
  <xdr:twoCellAnchor>
    <xdr:from>
      <xdr:col>0</xdr:col>
      <xdr:colOff>933450</xdr:colOff>
      <xdr:row>29</xdr:row>
      <xdr:rowOff>19051</xdr:rowOff>
    </xdr:from>
    <xdr:to>
      <xdr:col>5</xdr:col>
      <xdr:colOff>666750</xdr:colOff>
      <xdr:row>39</xdr:row>
      <xdr:rowOff>95251</xdr:rowOff>
    </xdr:to>
    <xdr:graphicFrame macro="">
      <xdr:nvGraphicFramePr>
        <xdr:cNvPr id="3331" name="4 Gráfico">
          <a:extLst>
            <a:ext uri="{FF2B5EF4-FFF2-40B4-BE49-F238E27FC236}">
              <a16:creationId xmlns:a16="http://schemas.microsoft.com/office/drawing/2014/main" id="{00000000-0008-0000-0100-0000030D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1</xdr:col>
          <xdr:colOff>9525</xdr:colOff>
          <xdr:row>51</xdr:row>
          <xdr:rowOff>114300</xdr:rowOff>
        </xdr:from>
        <xdr:to>
          <xdr:col>3</xdr:col>
          <xdr:colOff>9525</xdr:colOff>
          <xdr:row>53</xdr:row>
          <xdr:rowOff>104775</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733425</xdr:colOff>
          <xdr:row>91</xdr:row>
          <xdr:rowOff>47625</xdr:rowOff>
        </xdr:from>
        <xdr:to>
          <xdr:col>3</xdr:col>
          <xdr:colOff>161925</xdr:colOff>
          <xdr:row>93</xdr:row>
          <xdr:rowOff>9525</xdr:rowOff>
        </xdr:to>
        <xdr:sp macro="" textlink="">
          <xdr:nvSpPr>
            <xdr:cNvPr id="3209" name="Object 137" hidden="1">
              <a:extLst>
                <a:ext uri="{63B3BB69-23CF-44E3-9099-C40C66FF867C}">
                  <a14:compatExt spid="_x0000_s3209"/>
                </a:ext>
                <a:ext uri="{FF2B5EF4-FFF2-40B4-BE49-F238E27FC236}">
                  <a16:creationId xmlns:a16="http://schemas.microsoft.com/office/drawing/2014/main" id="{00000000-0008-0000-0100-000089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95250</xdr:rowOff>
        </xdr:from>
        <xdr:to>
          <xdr:col>2</xdr:col>
          <xdr:colOff>228600</xdr:colOff>
          <xdr:row>56</xdr:row>
          <xdr:rowOff>57150</xdr:rowOff>
        </xdr:to>
        <xdr:sp macro="" textlink="">
          <xdr:nvSpPr>
            <xdr:cNvPr id="3327" name="Object 255" hidden="1">
              <a:extLst>
                <a:ext uri="{63B3BB69-23CF-44E3-9099-C40C66FF867C}">
                  <a14:compatExt spid="_x0000_s3327"/>
                </a:ext>
                <a:ext uri="{FF2B5EF4-FFF2-40B4-BE49-F238E27FC236}">
                  <a16:creationId xmlns:a16="http://schemas.microsoft.com/office/drawing/2014/main" id="{00000000-0008-0000-0100-0000FF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28575</xdr:rowOff>
    </xdr:from>
    <xdr:to>
      <xdr:col>3</xdr:col>
      <xdr:colOff>66675</xdr:colOff>
      <xdr:row>1</xdr:row>
      <xdr:rowOff>152400</xdr:rowOff>
    </xdr:to>
    <xdr:pic>
      <xdr:nvPicPr>
        <xdr:cNvPr id="176225" name="3 Imagen" descr="oficina de inversiones">
          <a:extLst>
            <a:ext uri="{FF2B5EF4-FFF2-40B4-BE49-F238E27FC236}">
              <a16:creationId xmlns:a16="http://schemas.microsoft.com/office/drawing/2014/main" id="{00000000-0008-0000-1200-000061B0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235267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9525</xdr:colOff>
      <xdr:row>13</xdr:row>
      <xdr:rowOff>114300</xdr:rowOff>
    </xdr:from>
    <xdr:to>
      <xdr:col>6</xdr:col>
      <xdr:colOff>504825</xdr:colOff>
      <xdr:row>13</xdr:row>
      <xdr:rowOff>447675</xdr:rowOff>
    </xdr:to>
    <xdr:pic>
      <xdr:nvPicPr>
        <xdr:cNvPr id="215427" name="Picture 1">
          <a:extLst>
            <a:ext uri="{FF2B5EF4-FFF2-40B4-BE49-F238E27FC236}">
              <a16:creationId xmlns:a16="http://schemas.microsoft.com/office/drawing/2014/main" id="{00000000-0008-0000-1500-0000834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00375" y="2905125"/>
          <a:ext cx="495300" cy="333375"/>
        </a:xfrm>
        <a:prstGeom prst="rect">
          <a:avLst/>
        </a:prstGeom>
        <a:gradFill rotWithShape="0">
          <a:gsLst>
            <a:gs pos="0">
              <a:srgbClr val="FFCC99"/>
            </a:gs>
            <a:gs pos="100000">
              <a:srgbClr val="FFFFFF"/>
            </a:gs>
          </a:gsLst>
          <a:lin ang="0" scaled="1"/>
        </a:gradFill>
        <a:ln>
          <a:noFill/>
        </a:ln>
        <a:extLst>
          <a:ext uri="{91240B29-F687-4F45-9708-019B960494DF}">
            <a14:hiddenLine xmlns:a14="http://schemas.microsoft.com/office/drawing/2010/main" w="0">
              <a:solidFill>
                <a:srgbClr val="000000"/>
              </a:solidFill>
              <a:miter lim="800000"/>
              <a:headEnd/>
              <a:tailEnd/>
            </a14:hiddenLine>
          </a:ext>
        </a:extLst>
      </xdr:spPr>
    </xdr:pic>
    <xdr:clientData/>
  </xdr:twoCellAnchor>
  <xdr:twoCellAnchor editAs="oneCell">
    <xdr:from>
      <xdr:col>3</xdr:col>
      <xdr:colOff>38100</xdr:colOff>
      <xdr:row>13</xdr:row>
      <xdr:rowOff>66675</xdr:rowOff>
    </xdr:from>
    <xdr:to>
      <xdr:col>3</xdr:col>
      <xdr:colOff>571500</xdr:colOff>
      <xdr:row>13</xdr:row>
      <xdr:rowOff>400050</xdr:rowOff>
    </xdr:to>
    <xdr:pic>
      <xdr:nvPicPr>
        <xdr:cNvPr id="215428" name="Picture 5">
          <a:extLst>
            <a:ext uri="{FF2B5EF4-FFF2-40B4-BE49-F238E27FC236}">
              <a16:creationId xmlns:a16="http://schemas.microsoft.com/office/drawing/2014/main" id="{00000000-0008-0000-1500-0000844903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14450" y="2857500"/>
          <a:ext cx="5334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7</xdr:col>
      <xdr:colOff>266700</xdr:colOff>
      <xdr:row>8</xdr:row>
      <xdr:rowOff>142875</xdr:rowOff>
    </xdr:from>
    <xdr:to>
      <xdr:col>7</xdr:col>
      <xdr:colOff>476250</xdr:colOff>
      <xdr:row>8</xdr:row>
      <xdr:rowOff>142875</xdr:rowOff>
    </xdr:to>
    <xdr:sp macro="" textlink="">
      <xdr:nvSpPr>
        <xdr:cNvPr id="215429" name="Line 1">
          <a:extLst>
            <a:ext uri="{FF2B5EF4-FFF2-40B4-BE49-F238E27FC236}">
              <a16:creationId xmlns:a16="http://schemas.microsoft.com/office/drawing/2014/main" id="{00000000-0008-0000-1500-000085490300}"/>
            </a:ext>
          </a:extLst>
        </xdr:cNvPr>
        <xdr:cNvSpPr>
          <a:spLocks noChangeShapeType="1"/>
        </xdr:cNvSpPr>
      </xdr:nvSpPr>
      <xdr:spPr bwMode="auto">
        <a:xfrm flipH="1">
          <a:off x="3781425" y="1724025"/>
          <a:ext cx="209550" cy="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333375</xdr:colOff>
      <xdr:row>8</xdr:row>
      <xdr:rowOff>76200</xdr:rowOff>
    </xdr:from>
    <xdr:to>
      <xdr:col>11</xdr:col>
      <xdr:colOff>504825</xdr:colOff>
      <xdr:row>8</xdr:row>
      <xdr:rowOff>76200</xdr:rowOff>
    </xdr:to>
    <xdr:sp macro="" textlink="">
      <xdr:nvSpPr>
        <xdr:cNvPr id="215430" name="Line 2">
          <a:extLst>
            <a:ext uri="{FF2B5EF4-FFF2-40B4-BE49-F238E27FC236}">
              <a16:creationId xmlns:a16="http://schemas.microsoft.com/office/drawing/2014/main" id="{00000000-0008-0000-1500-000086490300}"/>
            </a:ext>
          </a:extLst>
        </xdr:cNvPr>
        <xdr:cNvSpPr>
          <a:spLocks noChangeShapeType="1"/>
        </xdr:cNvSpPr>
      </xdr:nvSpPr>
      <xdr:spPr bwMode="auto">
        <a:xfrm>
          <a:off x="5991225" y="1657350"/>
          <a:ext cx="171450" cy="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371475</xdr:colOff>
      <xdr:row>0</xdr:row>
      <xdr:rowOff>0</xdr:rowOff>
    </xdr:from>
    <xdr:to>
      <xdr:col>21</xdr:col>
      <xdr:colOff>314325</xdr:colOff>
      <xdr:row>2</xdr:row>
      <xdr:rowOff>142875</xdr:rowOff>
    </xdr:to>
    <xdr:pic>
      <xdr:nvPicPr>
        <xdr:cNvPr id="215431" name="Picture 4">
          <a:extLst>
            <a:ext uri="{FF2B5EF4-FFF2-40B4-BE49-F238E27FC236}">
              <a16:creationId xmlns:a16="http://schemas.microsoft.com/office/drawing/2014/main" id="{00000000-0008-0000-1500-0000874903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3708" t="18710" r="35260" b="35254"/>
        <a:stretch>
          <a:fillRect/>
        </a:stretch>
      </xdr:blipFill>
      <xdr:spPr bwMode="auto">
        <a:xfrm>
          <a:off x="10477500" y="0"/>
          <a:ext cx="10287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0</xdr:row>
      <xdr:rowOff>9525</xdr:rowOff>
    </xdr:from>
    <xdr:to>
      <xdr:col>5</xdr:col>
      <xdr:colOff>304800</xdr:colOff>
      <xdr:row>2</xdr:row>
      <xdr:rowOff>85725</xdr:rowOff>
    </xdr:to>
    <xdr:pic>
      <xdr:nvPicPr>
        <xdr:cNvPr id="215432" name="Picture 115">
          <a:extLst>
            <a:ext uri="{FF2B5EF4-FFF2-40B4-BE49-F238E27FC236}">
              <a16:creationId xmlns:a16="http://schemas.microsoft.com/office/drawing/2014/main" id="{00000000-0008-0000-1500-0000884903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825" y="9525"/>
          <a:ext cx="260032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9525</xdr:colOff>
          <xdr:row>13</xdr:row>
          <xdr:rowOff>85725</xdr:rowOff>
        </xdr:from>
        <xdr:to>
          <xdr:col>4</xdr:col>
          <xdr:colOff>542925</xdr:colOff>
          <xdr:row>13</xdr:row>
          <xdr:rowOff>466725</xdr:rowOff>
        </xdr:to>
        <xdr:sp macro="" textlink="">
          <xdr:nvSpPr>
            <xdr:cNvPr id="215041" name="Object 1" hidden="1">
              <a:extLst>
                <a:ext uri="{63B3BB69-23CF-44E3-9099-C40C66FF867C}">
                  <a14:compatExt spid="_x0000_s215041"/>
                </a:ext>
                <a:ext uri="{FF2B5EF4-FFF2-40B4-BE49-F238E27FC236}">
                  <a16:creationId xmlns:a16="http://schemas.microsoft.com/office/drawing/2014/main" id="{00000000-0008-0000-1500-0000014803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13</xdr:row>
          <xdr:rowOff>47625</xdr:rowOff>
        </xdr:from>
        <xdr:to>
          <xdr:col>2</xdr:col>
          <xdr:colOff>533400</xdr:colOff>
          <xdr:row>13</xdr:row>
          <xdr:rowOff>400050</xdr:rowOff>
        </xdr:to>
        <xdr:sp macro="" textlink="">
          <xdr:nvSpPr>
            <xdr:cNvPr id="215042" name="Object 2" hidden="1">
              <a:extLst>
                <a:ext uri="{63B3BB69-23CF-44E3-9099-C40C66FF867C}">
                  <a14:compatExt spid="_x0000_s215042"/>
                </a:ext>
                <a:ext uri="{FF2B5EF4-FFF2-40B4-BE49-F238E27FC236}">
                  <a16:creationId xmlns:a16="http://schemas.microsoft.com/office/drawing/2014/main" id="{00000000-0008-0000-1500-000002480300}"/>
                </a:ext>
              </a:extLst>
            </xdr:cNvPr>
            <xdr:cNvSpPr/>
          </xdr:nvSpPr>
          <xdr:spPr bwMode="auto">
            <a:xfrm>
              <a:off x="0" y="0"/>
              <a:ext cx="0" cy="0"/>
            </a:xfrm>
            <a:prstGeom prst="rect">
              <a:avLst/>
            </a:prstGeom>
            <a:gradFill rotWithShape="0">
              <a:gsLst>
                <a:gs pos="0">
                  <a:srgbClr val="FFFFFF"/>
                </a:gs>
                <a:gs pos="100000">
                  <a:srgbClr val="FFCC99" mc:Ignorable="a14" a14:legacySpreadsheetColorIndex="47"/>
                </a:gs>
              </a:gsLst>
              <a:lin ang="0" scaled="1"/>
            </a:gra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xdr:row>
          <xdr:rowOff>47625</xdr:rowOff>
        </xdr:from>
        <xdr:to>
          <xdr:col>5</xdr:col>
          <xdr:colOff>542925</xdr:colOff>
          <xdr:row>13</xdr:row>
          <xdr:rowOff>428625</xdr:rowOff>
        </xdr:to>
        <xdr:sp macro="" textlink="">
          <xdr:nvSpPr>
            <xdr:cNvPr id="215043" name="Object 3" hidden="1">
              <a:extLst>
                <a:ext uri="{63B3BB69-23CF-44E3-9099-C40C66FF867C}">
                  <a14:compatExt spid="_x0000_s215043"/>
                </a:ext>
                <a:ext uri="{FF2B5EF4-FFF2-40B4-BE49-F238E27FC236}">
                  <a16:creationId xmlns:a16="http://schemas.microsoft.com/office/drawing/2014/main" id="{00000000-0008-0000-1500-0000034803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13</xdr:row>
          <xdr:rowOff>123825</xdr:rowOff>
        </xdr:from>
        <xdr:to>
          <xdr:col>9</xdr:col>
          <xdr:colOff>28575</xdr:colOff>
          <xdr:row>13</xdr:row>
          <xdr:rowOff>352425</xdr:rowOff>
        </xdr:to>
        <xdr:sp macro="" textlink="">
          <xdr:nvSpPr>
            <xdr:cNvPr id="215044" name="Object 4" hidden="1">
              <a:extLst>
                <a:ext uri="{63B3BB69-23CF-44E3-9099-C40C66FF867C}">
                  <a14:compatExt spid="_x0000_s215044"/>
                </a:ext>
                <a:ext uri="{FF2B5EF4-FFF2-40B4-BE49-F238E27FC236}">
                  <a16:creationId xmlns:a16="http://schemas.microsoft.com/office/drawing/2014/main" id="{00000000-0008-0000-1500-0000044803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57150</xdr:colOff>
          <xdr:row>13</xdr:row>
          <xdr:rowOff>47625</xdr:rowOff>
        </xdr:from>
        <xdr:to>
          <xdr:col>9</xdr:col>
          <xdr:colOff>523875</xdr:colOff>
          <xdr:row>13</xdr:row>
          <xdr:rowOff>238125</xdr:rowOff>
        </xdr:to>
        <xdr:sp macro="" textlink="">
          <xdr:nvSpPr>
            <xdr:cNvPr id="215045" name="Object 5" hidden="1">
              <a:extLst>
                <a:ext uri="{63B3BB69-23CF-44E3-9099-C40C66FF867C}">
                  <a14:compatExt spid="_x0000_s215045"/>
                </a:ext>
                <a:ext uri="{FF2B5EF4-FFF2-40B4-BE49-F238E27FC236}">
                  <a16:creationId xmlns:a16="http://schemas.microsoft.com/office/drawing/2014/main" id="{00000000-0008-0000-1500-0000054803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13</xdr:row>
          <xdr:rowOff>257175</xdr:rowOff>
        </xdr:from>
        <xdr:to>
          <xdr:col>9</xdr:col>
          <xdr:colOff>533400</xdr:colOff>
          <xdr:row>13</xdr:row>
          <xdr:rowOff>457200</xdr:rowOff>
        </xdr:to>
        <xdr:sp macro="" textlink="">
          <xdr:nvSpPr>
            <xdr:cNvPr id="215046" name="Object 6" hidden="1">
              <a:extLst>
                <a:ext uri="{63B3BB69-23CF-44E3-9099-C40C66FF867C}">
                  <a14:compatExt spid="_x0000_s215046"/>
                </a:ext>
                <a:ext uri="{FF2B5EF4-FFF2-40B4-BE49-F238E27FC236}">
                  <a16:creationId xmlns:a16="http://schemas.microsoft.com/office/drawing/2014/main" id="{00000000-0008-0000-1500-0000064803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13</xdr:row>
          <xdr:rowOff>85725</xdr:rowOff>
        </xdr:from>
        <xdr:to>
          <xdr:col>11</xdr:col>
          <xdr:colOff>0</xdr:colOff>
          <xdr:row>13</xdr:row>
          <xdr:rowOff>381000</xdr:rowOff>
        </xdr:to>
        <xdr:sp macro="" textlink="">
          <xdr:nvSpPr>
            <xdr:cNvPr id="215047" name="Object 7" hidden="1">
              <a:extLst>
                <a:ext uri="{63B3BB69-23CF-44E3-9099-C40C66FF867C}">
                  <a14:compatExt spid="_x0000_s215047"/>
                </a:ext>
                <a:ext uri="{FF2B5EF4-FFF2-40B4-BE49-F238E27FC236}">
                  <a16:creationId xmlns:a16="http://schemas.microsoft.com/office/drawing/2014/main" id="{00000000-0008-0000-1500-0000074803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13</xdr:row>
          <xdr:rowOff>66675</xdr:rowOff>
        </xdr:from>
        <xdr:to>
          <xdr:col>12</xdr:col>
          <xdr:colOff>0</xdr:colOff>
          <xdr:row>13</xdr:row>
          <xdr:rowOff>381000</xdr:rowOff>
        </xdr:to>
        <xdr:sp macro="" textlink="">
          <xdr:nvSpPr>
            <xdr:cNvPr id="215048" name="Object 8" hidden="1">
              <a:extLst>
                <a:ext uri="{63B3BB69-23CF-44E3-9099-C40C66FF867C}">
                  <a14:compatExt spid="_x0000_s215048"/>
                </a:ext>
                <a:ext uri="{FF2B5EF4-FFF2-40B4-BE49-F238E27FC236}">
                  <a16:creationId xmlns:a16="http://schemas.microsoft.com/office/drawing/2014/main" id="{00000000-0008-0000-1500-0000084803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13</xdr:row>
          <xdr:rowOff>66675</xdr:rowOff>
        </xdr:from>
        <xdr:to>
          <xdr:col>12</xdr:col>
          <xdr:colOff>533400</xdr:colOff>
          <xdr:row>13</xdr:row>
          <xdr:rowOff>400050</xdr:rowOff>
        </xdr:to>
        <xdr:sp macro="" textlink="">
          <xdr:nvSpPr>
            <xdr:cNvPr id="215049" name="Object 9" hidden="1">
              <a:extLst>
                <a:ext uri="{63B3BB69-23CF-44E3-9099-C40C66FF867C}">
                  <a14:compatExt spid="_x0000_s215049"/>
                </a:ext>
                <a:ext uri="{FF2B5EF4-FFF2-40B4-BE49-F238E27FC236}">
                  <a16:creationId xmlns:a16="http://schemas.microsoft.com/office/drawing/2014/main" id="{00000000-0008-0000-1500-0000094803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13</xdr:row>
          <xdr:rowOff>257175</xdr:rowOff>
        </xdr:from>
        <xdr:to>
          <xdr:col>13</xdr:col>
          <xdr:colOff>523875</xdr:colOff>
          <xdr:row>13</xdr:row>
          <xdr:rowOff>447675</xdr:rowOff>
        </xdr:to>
        <xdr:sp macro="" textlink="">
          <xdr:nvSpPr>
            <xdr:cNvPr id="215050" name="Object 10" hidden="1">
              <a:extLst>
                <a:ext uri="{63B3BB69-23CF-44E3-9099-C40C66FF867C}">
                  <a14:compatExt spid="_x0000_s215050"/>
                </a:ext>
                <a:ext uri="{FF2B5EF4-FFF2-40B4-BE49-F238E27FC236}">
                  <a16:creationId xmlns:a16="http://schemas.microsoft.com/office/drawing/2014/main" id="{00000000-0008-0000-1500-00000A4803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13</xdr:row>
          <xdr:rowOff>28575</xdr:rowOff>
        </xdr:from>
        <xdr:to>
          <xdr:col>13</xdr:col>
          <xdr:colOff>514350</xdr:colOff>
          <xdr:row>13</xdr:row>
          <xdr:rowOff>209550</xdr:rowOff>
        </xdr:to>
        <xdr:sp macro="" textlink="">
          <xdr:nvSpPr>
            <xdr:cNvPr id="215051" name="Object 11" hidden="1">
              <a:extLst>
                <a:ext uri="{63B3BB69-23CF-44E3-9099-C40C66FF867C}">
                  <a14:compatExt spid="_x0000_s215051"/>
                </a:ext>
                <a:ext uri="{FF2B5EF4-FFF2-40B4-BE49-F238E27FC236}">
                  <a16:creationId xmlns:a16="http://schemas.microsoft.com/office/drawing/2014/main" id="{00000000-0008-0000-1500-00000B4803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13</xdr:row>
          <xdr:rowOff>104775</xdr:rowOff>
        </xdr:from>
        <xdr:to>
          <xdr:col>14</xdr:col>
          <xdr:colOff>552450</xdr:colOff>
          <xdr:row>13</xdr:row>
          <xdr:rowOff>381000</xdr:rowOff>
        </xdr:to>
        <xdr:sp macro="" textlink="">
          <xdr:nvSpPr>
            <xdr:cNvPr id="215052" name="Object 12" hidden="1">
              <a:extLst>
                <a:ext uri="{63B3BB69-23CF-44E3-9099-C40C66FF867C}">
                  <a14:compatExt spid="_x0000_s215052"/>
                </a:ext>
                <a:ext uri="{FF2B5EF4-FFF2-40B4-BE49-F238E27FC236}">
                  <a16:creationId xmlns:a16="http://schemas.microsoft.com/office/drawing/2014/main" id="{00000000-0008-0000-1500-00000C4803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13</xdr:row>
          <xdr:rowOff>47625</xdr:rowOff>
        </xdr:from>
        <xdr:to>
          <xdr:col>15</xdr:col>
          <xdr:colOff>533400</xdr:colOff>
          <xdr:row>13</xdr:row>
          <xdr:rowOff>247650</xdr:rowOff>
        </xdr:to>
        <xdr:sp macro="" textlink="">
          <xdr:nvSpPr>
            <xdr:cNvPr id="215053" name="Object 13" hidden="1">
              <a:extLst>
                <a:ext uri="{63B3BB69-23CF-44E3-9099-C40C66FF867C}">
                  <a14:compatExt spid="_x0000_s215053"/>
                </a:ext>
                <a:ext uri="{FF2B5EF4-FFF2-40B4-BE49-F238E27FC236}">
                  <a16:creationId xmlns:a16="http://schemas.microsoft.com/office/drawing/2014/main" id="{00000000-0008-0000-1500-00000D4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13</xdr:row>
          <xdr:rowOff>257175</xdr:rowOff>
        </xdr:from>
        <xdr:to>
          <xdr:col>15</xdr:col>
          <xdr:colOff>504825</xdr:colOff>
          <xdr:row>13</xdr:row>
          <xdr:rowOff>457200</xdr:rowOff>
        </xdr:to>
        <xdr:sp macro="" textlink="">
          <xdr:nvSpPr>
            <xdr:cNvPr id="215054" name="Object 14" hidden="1">
              <a:extLst>
                <a:ext uri="{63B3BB69-23CF-44E3-9099-C40C66FF867C}">
                  <a14:compatExt spid="_x0000_s215054"/>
                </a:ext>
                <a:ext uri="{FF2B5EF4-FFF2-40B4-BE49-F238E27FC236}">
                  <a16:creationId xmlns:a16="http://schemas.microsoft.com/office/drawing/2014/main" id="{00000000-0008-0000-1500-00000E4803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13</xdr:row>
          <xdr:rowOff>85725</xdr:rowOff>
        </xdr:from>
        <xdr:to>
          <xdr:col>16</xdr:col>
          <xdr:colOff>542925</xdr:colOff>
          <xdr:row>13</xdr:row>
          <xdr:rowOff>400050</xdr:rowOff>
        </xdr:to>
        <xdr:sp macro="" textlink="">
          <xdr:nvSpPr>
            <xdr:cNvPr id="215055" name="Object 15" hidden="1">
              <a:extLst>
                <a:ext uri="{63B3BB69-23CF-44E3-9099-C40C66FF867C}">
                  <a14:compatExt spid="_x0000_s215055"/>
                </a:ext>
                <a:ext uri="{FF2B5EF4-FFF2-40B4-BE49-F238E27FC236}">
                  <a16:creationId xmlns:a16="http://schemas.microsoft.com/office/drawing/2014/main" id="{00000000-0008-0000-1500-00000F4803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66675</xdr:colOff>
          <xdr:row>13</xdr:row>
          <xdr:rowOff>85725</xdr:rowOff>
        </xdr:from>
        <xdr:to>
          <xdr:col>17</xdr:col>
          <xdr:colOff>552450</xdr:colOff>
          <xdr:row>13</xdr:row>
          <xdr:rowOff>419100</xdr:rowOff>
        </xdr:to>
        <xdr:sp macro="" textlink="">
          <xdr:nvSpPr>
            <xdr:cNvPr id="215056" name="Object 16" hidden="1">
              <a:extLst>
                <a:ext uri="{63B3BB69-23CF-44E3-9099-C40C66FF867C}">
                  <a14:compatExt spid="_x0000_s215056"/>
                </a:ext>
                <a:ext uri="{FF2B5EF4-FFF2-40B4-BE49-F238E27FC236}">
                  <a16:creationId xmlns:a16="http://schemas.microsoft.com/office/drawing/2014/main" id="{00000000-0008-0000-1500-0000104803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13</xdr:row>
          <xdr:rowOff>76200</xdr:rowOff>
        </xdr:from>
        <xdr:to>
          <xdr:col>18</xdr:col>
          <xdr:colOff>542925</xdr:colOff>
          <xdr:row>13</xdr:row>
          <xdr:rowOff>409575</xdr:rowOff>
        </xdr:to>
        <xdr:sp macro="" textlink="">
          <xdr:nvSpPr>
            <xdr:cNvPr id="215057" name="Object 17" hidden="1">
              <a:extLst>
                <a:ext uri="{63B3BB69-23CF-44E3-9099-C40C66FF867C}">
                  <a14:compatExt spid="_x0000_s215057"/>
                </a:ext>
                <a:ext uri="{FF2B5EF4-FFF2-40B4-BE49-F238E27FC236}">
                  <a16:creationId xmlns:a16="http://schemas.microsoft.com/office/drawing/2014/main" id="{00000000-0008-0000-1500-0000114803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13</xdr:row>
          <xdr:rowOff>28575</xdr:rowOff>
        </xdr:from>
        <xdr:to>
          <xdr:col>20</xdr:col>
          <xdr:colOff>0</xdr:colOff>
          <xdr:row>13</xdr:row>
          <xdr:rowOff>390525</xdr:rowOff>
        </xdr:to>
        <xdr:sp macro="" textlink="">
          <xdr:nvSpPr>
            <xdr:cNvPr id="215058" name="Object 18" hidden="1">
              <a:extLst>
                <a:ext uri="{63B3BB69-23CF-44E3-9099-C40C66FF867C}">
                  <a14:compatExt spid="_x0000_s215058"/>
                </a:ext>
                <a:ext uri="{FF2B5EF4-FFF2-40B4-BE49-F238E27FC236}">
                  <a16:creationId xmlns:a16="http://schemas.microsoft.com/office/drawing/2014/main" id="{00000000-0008-0000-1500-0000124803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13</xdr:row>
          <xdr:rowOff>66675</xdr:rowOff>
        </xdr:from>
        <xdr:to>
          <xdr:col>21</xdr:col>
          <xdr:colOff>0</xdr:colOff>
          <xdr:row>13</xdr:row>
          <xdr:rowOff>371475</xdr:rowOff>
        </xdr:to>
        <xdr:sp macro="" textlink="">
          <xdr:nvSpPr>
            <xdr:cNvPr id="215059" name="Object 19" hidden="1">
              <a:extLst>
                <a:ext uri="{63B3BB69-23CF-44E3-9099-C40C66FF867C}">
                  <a14:compatExt spid="_x0000_s215059"/>
                </a:ext>
                <a:ext uri="{FF2B5EF4-FFF2-40B4-BE49-F238E27FC236}">
                  <a16:creationId xmlns:a16="http://schemas.microsoft.com/office/drawing/2014/main" id="{00000000-0008-0000-1500-0000134803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13</xdr:row>
          <xdr:rowOff>123825</xdr:rowOff>
        </xdr:from>
        <xdr:to>
          <xdr:col>8</xdr:col>
          <xdr:colOff>0</xdr:colOff>
          <xdr:row>13</xdr:row>
          <xdr:rowOff>333375</xdr:rowOff>
        </xdr:to>
        <xdr:sp macro="" textlink="">
          <xdr:nvSpPr>
            <xdr:cNvPr id="215060" name="Object 20" hidden="1">
              <a:extLst>
                <a:ext uri="{63B3BB69-23CF-44E3-9099-C40C66FF867C}">
                  <a14:compatExt spid="_x0000_s215060"/>
                </a:ext>
                <a:ext uri="{FF2B5EF4-FFF2-40B4-BE49-F238E27FC236}">
                  <a16:creationId xmlns:a16="http://schemas.microsoft.com/office/drawing/2014/main" id="{00000000-0008-0000-1500-0000144803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7</xdr:col>
      <xdr:colOff>333375</xdr:colOff>
      <xdr:row>45</xdr:row>
      <xdr:rowOff>28575</xdr:rowOff>
    </xdr:from>
    <xdr:to>
      <xdr:col>8</xdr:col>
      <xdr:colOff>914400</xdr:colOff>
      <xdr:row>52</xdr:row>
      <xdr:rowOff>38100</xdr:rowOff>
    </xdr:to>
    <xdr:pic>
      <xdr:nvPicPr>
        <xdr:cNvPr id="217577" name="Picture 21">
          <a:extLst>
            <a:ext uri="{FF2B5EF4-FFF2-40B4-BE49-F238E27FC236}">
              <a16:creationId xmlns:a16="http://schemas.microsoft.com/office/drawing/2014/main" id="{00000000-0008-0000-1600-0000E951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2184" t="44916" r="36215" b="34746"/>
        <a:stretch>
          <a:fillRect/>
        </a:stretch>
      </xdr:blipFill>
      <xdr:spPr bwMode="auto">
        <a:xfrm>
          <a:off x="4314825" y="10382250"/>
          <a:ext cx="12858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7</xdr:col>
      <xdr:colOff>161925</xdr:colOff>
      <xdr:row>85</xdr:row>
      <xdr:rowOff>85725</xdr:rowOff>
    </xdr:from>
    <xdr:to>
      <xdr:col>7</xdr:col>
      <xdr:colOff>647700</xdr:colOff>
      <xdr:row>88</xdr:row>
      <xdr:rowOff>66675</xdr:rowOff>
    </xdr:to>
    <xdr:pic>
      <xdr:nvPicPr>
        <xdr:cNvPr id="217578" name="Picture 25">
          <a:extLst>
            <a:ext uri="{FF2B5EF4-FFF2-40B4-BE49-F238E27FC236}">
              <a16:creationId xmlns:a16="http://schemas.microsoft.com/office/drawing/2014/main" id="{00000000-0008-0000-1600-0000EA5103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143375" y="17830800"/>
          <a:ext cx="485775" cy="552450"/>
        </a:xfrm>
        <a:prstGeom prst="rect">
          <a:avLst/>
        </a:prstGeom>
        <a:gradFill rotWithShape="0">
          <a:gsLst>
            <a:gs pos="0">
              <a:srgbClr val="FFCC99"/>
            </a:gs>
            <a:gs pos="100000">
              <a:srgbClr val="FFFFFF"/>
            </a:gs>
          </a:gsLst>
          <a:lin ang="0" scaled="1"/>
        </a:gradFill>
        <a:ln>
          <a:noFill/>
        </a:ln>
        <a:extLst>
          <a:ext uri="{91240B29-F687-4F45-9708-019B960494DF}">
            <a14:hiddenLine xmlns:a14="http://schemas.microsoft.com/office/drawing/2010/main" w="0">
              <a:solidFill>
                <a:srgbClr val="000000"/>
              </a:solidFill>
              <a:miter lim="800000"/>
              <a:headEnd/>
              <a:tailEnd/>
            </a14:hiddenLine>
          </a:ext>
        </a:extLst>
      </xdr:spPr>
    </xdr:pic>
    <xdr:clientData/>
  </xdr:twoCellAnchor>
  <xdr:twoCellAnchor editAs="oneCell">
    <xdr:from>
      <xdr:col>4</xdr:col>
      <xdr:colOff>142875</xdr:colOff>
      <xdr:row>85</xdr:row>
      <xdr:rowOff>76200</xdr:rowOff>
    </xdr:from>
    <xdr:to>
      <xdr:col>4</xdr:col>
      <xdr:colOff>676275</xdr:colOff>
      <xdr:row>87</xdr:row>
      <xdr:rowOff>85725</xdr:rowOff>
    </xdr:to>
    <xdr:pic>
      <xdr:nvPicPr>
        <xdr:cNvPr id="217579" name="Picture 29">
          <a:extLst>
            <a:ext uri="{FF2B5EF4-FFF2-40B4-BE49-F238E27FC236}">
              <a16:creationId xmlns:a16="http://schemas.microsoft.com/office/drawing/2014/main" id="{00000000-0008-0000-1600-0000EB5103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09725" y="17821275"/>
          <a:ext cx="5334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0</xdr:colOff>
      <xdr:row>45</xdr:row>
      <xdr:rowOff>76200</xdr:rowOff>
    </xdr:from>
    <xdr:to>
      <xdr:col>7</xdr:col>
      <xdr:colOff>95250</xdr:colOff>
      <xdr:row>51</xdr:row>
      <xdr:rowOff>76200</xdr:rowOff>
    </xdr:to>
    <xdr:pic>
      <xdr:nvPicPr>
        <xdr:cNvPr id="217580" name="Picture 31">
          <a:extLst>
            <a:ext uri="{FF2B5EF4-FFF2-40B4-BE49-F238E27FC236}">
              <a16:creationId xmlns:a16="http://schemas.microsoft.com/office/drawing/2014/main" id="{00000000-0008-0000-1600-0000EC5103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9863" t="46875" r="21289" b="31902"/>
        <a:stretch>
          <a:fillRect/>
        </a:stretch>
      </xdr:blipFill>
      <xdr:spPr bwMode="auto">
        <a:xfrm>
          <a:off x="57150" y="10429875"/>
          <a:ext cx="401955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9</xdr:col>
      <xdr:colOff>104775</xdr:colOff>
      <xdr:row>46</xdr:row>
      <xdr:rowOff>66675</xdr:rowOff>
    </xdr:from>
    <xdr:to>
      <xdr:col>12</xdr:col>
      <xdr:colOff>476250</xdr:colOff>
      <xdr:row>51</xdr:row>
      <xdr:rowOff>47625</xdr:rowOff>
    </xdr:to>
    <xdr:pic>
      <xdr:nvPicPr>
        <xdr:cNvPr id="217581" name="Picture 32">
          <a:extLst>
            <a:ext uri="{FF2B5EF4-FFF2-40B4-BE49-F238E27FC236}">
              <a16:creationId xmlns:a16="http://schemas.microsoft.com/office/drawing/2014/main" id="{00000000-0008-0000-1600-0000ED51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2184" t="31017" r="28590" b="54915"/>
        <a:stretch>
          <a:fillRect/>
        </a:stretch>
      </xdr:blipFill>
      <xdr:spPr bwMode="auto">
        <a:xfrm>
          <a:off x="5934075" y="10582275"/>
          <a:ext cx="23907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12</xdr:col>
      <xdr:colOff>866775</xdr:colOff>
      <xdr:row>46</xdr:row>
      <xdr:rowOff>114300</xdr:rowOff>
    </xdr:from>
    <xdr:to>
      <xdr:col>12</xdr:col>
      <xdr:colOff>1676400</xdr:colOff>
      <xdr:row>51</xdr:row>
      <xdr:rowOff>0</xdr:rowOff>
    </xdr:to>
    <xdr:pic>
      <xdr:nvPicPr>
        <xdr:cNvPr id="217582" name="Picture 35">
          <a:extLst>
            <a:ext uri="{FF2B5EF4-FFF2-40B4-BE49-F238E27FC236}">
              <a16:creationId xmlns:a16="http://schemas.microsoft.com/office/drawing/2014/main" id="{00000000-0008-0000-1600-0000EE51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76237" t="30339" r="3432" b="57288"/>
        <a:stretch>
          <a:fillRect/>
        </a:stretch>
      </xdr:blipFill>
      <xdr:spPr bwMode="auto">
        <a:xfrm>
          <a:off x="8715375" y="10629900"/>
          <a:ext cx="8096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16</xdr:col>
      <xdr:colOff>9525</xdr:colOff>
      <xdr:row>0</xdr:row>
      <xdr:rowOff>85725</xdr:rowOff>
    </xdr:from>
    <xdr:to>
      <xdr:col>18</xdr:col>
      <xdr:colOff>209550</xdr:colOff>
      <xdr:row>3</xdr:row>
      <xdr:rowOff>66675</xdr:rowOff>
    </xdr:to>
    <xdr:pic>
      <xdr:nvPicPr>
        <xdr:cNvPr id="217583" name="Picture 4">
          <a:extLst>
            <a:ext uri="{FF2B5EF4-FFF2-40B4-BE49-F238E27FC236}">
              <a16:creationId xmlns:a16="http://schemas.microsoft.com/office/drawing/2014/main" id="{00000000-0008-0000-1600-0000EF5103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3708" t="18710" r="35260" b="35254"/>
        <a:stretch>
          <a:fillRect/>
        </a:stretch>
      </xdr:blipFill>
      <xdr:spPr bwMode="auto">
        <a:xfrm>
          <a:off x="12315825" y="85725"/>
          <a:ext cx="107632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0</xdr:row>
      <xdr:rowOff>9525</xdr:rowOff>
    </xdr:from>
    <xdr:to>
      <xdr:col>5</xdr:col>
      <xdr:colOff>361950</xdr:colOff>
      <xdr:row>2</xdr:row>
      <xdr:rowOff>85725</xdr:rowOff>
    </xdr:to>
    <xdr:pic>
      <xdr:nvPicPr>
        <xdr:cNvPr id="217584" name="Picture 115">
          <a:extLst>
            <a:ext uri="{FF2B5EF4-FFF2-40B4-BE49-F238E27FC236}">
              <a16:creationId xmlns:a16="http://schemas.microsoft.com/office/drawing/2014/main" id="{00000000-0008-0000-1600-0000F05103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7150" y="9525"/>
          <a:ext cx="26098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9525</xdr:colOff>
      <xdr:row>35</xdr:row>
      <xdr:rowOff>85725</xdr:rowOff>
    </xdr:from>
    <xdr:to>
      <xdr:col>5</xdr:col>
      <xdr:colOff>561975</xdr:colOff>
      <xdr:row>46</xdr:row>
      <xdr:rowOff>123825</xdr:rowOff>
    </xdr:to>
    <xdr:pic>
      <xdr:nvPicPr>
        <xdr:cNvPr id="218540" name="Picture 28">
          <a:extLst>
            <a:ext uri="{FF2B5EF4-FFF2-40B4-BE49-F238E27FC236}">
              <a16:creationId xmlns:a16="http://schemas.microsoft.com/office/drawing/2014/main" id="{00000000-0008-0000-1700-0000AC55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9531" t="27083" r="20508" b="13542"/>
        <a:stretch>
          <a:fillRect/>
        </a:stretch>
      </xdr:blipFill>
      <xdr:spPr bwMode="auto">
        <a:xfrm>
          <a:off x="66675" y="7934325"/>
          <a:ext cx="2609850" cy="1819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8</xdr:col>
      <xdr:colOff>142875</xdr:colOff>
      <xdr:row>38</xdr:row>
      <xdr:rowOff>152400</xdr:rowOff>
    </xdr:from>
    <xdr:to>
      <xdr:col>10</xdr:col>
      <xdr:colOff>742950</xdr:colOff>
      <xdr:row>47</xdr:row>
      <xdr:rowOff>76200</xdr:rowOff>
    </xdr:to>
    <xdr:pic>
      <xdr:nvPicPr>
        <xdr:cNvPr id="218541" name="Picture 29">
          <a:extLst>
            <a:ext uri="{FF2B5EF4-FFF2-40B4-BE49-F238E27FC236}">
              <a16:creationId xmlns:a16="http://schemas.microsoft.com/office/drawing/2014/main" id="{00000000-0008-0000-1700-0000AD5503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28833" t="32317" r="24028" b="28964"/>
        <a:stretch>
          <a:fillRect/>
        </a:stretch>
      </xdr:blipFill>
      <xdr:spPr bwMode="auto">
        <a:xfrm>
          <a:off x="4305300" y="8486775"/>
          <a:ext cx="211455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5</xdr:col>
      <xdr:colOff>476250</xdr:colOff>
      <xdr:row>35</xdr:row>
      <xdr:rowOff>123825</xdr:rowOff>
    </xdr:from>
    <xdr:to>
      <xdr:col>7</xdr:col>
      <xdr:colOff>257175</xdr:colOff>
      <xdr:row>45</xdr:row>
      <xdr:rowOff>123825</xdr:rowOff>
    </xdr:to>
    <xdr:pic>
      <xdr:nvPicPr>
        <xdr:cNvPr id="218542" name="Picture 31">
          <a:extLst>
            <a:ext uri="{FF2B5EF4-FFF2-40B4-BE49-F238E27FC236}">
              <a16:creationId xmlns:a16="http://schemas.microsoft.com/office/drawing/2014/main" id="{00000000-0008-0000-1700-0000AE5503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9922" t="27473" r="50195" b="26172"/>
        <a:stretch>
          <a:fillRect/>
        </a:stretch>
      </xdr:blipFill>
      <xdr:spPr bwMode="auto">
        <a:xfrm>
          <a:off x="2590800" y="7972425"/>
          <a:ext cx="1323975"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10</xdr:col>
      <xdr:colOff>1200150</xdr:colOff>
      <xdr:row>34</xdr:row>
      <xdr:rowOff>104775</xdr:rowOff>
    </xdr:from>
    <xdr:to>
      <xdr:col>12</xdr:col>
      <xdr:colOff>752475</xdr:colOff>
      <xdr:row>43</xdr:row>
      <xdr:rowOff>28575</xdr:rowOff>
    </xdr:to>
    <xdr:pic>
      <xdr:nvPicPr>
        <xdr:cNvPr id="218543" name="Picture 34">
          <a:extLst>
            <a:ext uri="{FF2B5EF4-FFF2-40B4-BE49-F238E27FC236}">
              <a16:creationId xmlns:a16="http://schemas.microsoft.com/office/drawing/2014/main" id="{00000000-0008-0000-1700-0000AF5503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4258" t="35416" r="62305" b="39063"/>
        <a:stretch>
          <a:fillRect/>
        </a:stretch>
      </xdr:blipFill>
      <xdr:spPr bwMode="auto">
        <a:xfrm>
          <a:off x="6877050" y="7791450"/>
          <a:ext cx="150495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8</xdr:col>
      <xdr:colOff>257175</xdr:colOff>
      <xdr:row>34</xdr:row>
      <xdr:rowOff>47625</xdr:rowOff>
    </xdr:from>
    <xdr:to>
      <xdr:col>10</xdr:col>
      <xdr:colOff>457200</xdr:colOff>
      <xdr:row>38</xdr:row>
      <xdr:rowOff>123825</xdr:rowOff>
    </xdr:to>
    <xdr:pic>
      <xdr:nvPicPr>
        <xdr:cNvPr id="218544" name="Picture 35">
          <a:extLst>
            <a:ext uri="{FF2B5EF4-FFF2-40B4-BE49-F238E27FC236}">
              <a16:creationId xmlns:a16="http://schemas.microsoft.com/office/drawing/2014/main" id="{00000000-0008-0000-1700-0000B05503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76366" t="31017" r="3740" b="57988"/>
        <a:stretch>
          <a:fillRect/>
        </a:stretch>
      </xdr:blipFill>
      <xdr:spPr bwMode="auto">
        <a:xfrm>
          <a:off x="4419600" y="7734300"/>
          <a:ext cx="17145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18</xdr:col>
      <xdr:colOff>9525</xdr:colOff>
      <xdr:row>0</xdr:row>
      <xdr:rowOff>85725</xdr:rowOff>
    </xdr:from>
    <xdr:to>
      <xdr:col>20</xdr:col>
      <xdr:colOff>209550</xdr:colOff>
      <xdr:row>3</xdr:row>
      <xdr:rowOff>66675</xdr:rowOff>
    </xdr:to>
    <xdr:pic>
      <xdr:nvPicPr>
        <xdr:cNvPr id="218545" name="Picture 4">
          <a:extLst>
            <a:ext uri="{FF2B5EF4-FFF2-40B4-BE49-F238E27FC236}">
              <a16:creationId xmlns:a16="http://schemas.microsoft.com/office/drawing/2014/main" id="{00000000-0008-0000-1700-0000B15503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3708" t="18710" r="35260" b="35254"/>
        <a:stretch>
          <a:fillRect/>
        </a:stretch>
      </xdr:blipFill>
      <xdr:spPr bwMode="auto">
        <a:xfrm>
          <a:off x="12344400" y="85725"/>
          <a:ext cx="11811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0</xdr:row>
      <xdr:rowOff>9525</xdr:rowOff>
    </xdr:from>
    <xdr:to>
      <xdr:col>5</xdr:col>
      <xdr:colOff>542925</xdr:colOff>
      <xdr:row>2</xdr:row>
      <xdr:rowOff>85725</xdr:rowOff>
    </xdr:to>
    <xdr:pic>
      <xdr:nvPicPr>
        <xdr:cNvPr id="218546" name="Picture 115">
          <a:extLst>
            <a:ext uri="{FF2B5EF4-FFF2-40B4-BE49-F238E27FC236}">
              <a16:creationId xmlns:a16="http://schemas.microsoft.com/office/drawing/2014/main" id="{00000000-0008-0000-1700-0000B25503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7150" y="9525"/>
          <a:ext cx="260032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Personalizado 1">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http://www.bcrp.gob.pe/" TargetMode="External"/><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13" Type="http://schemas.openxmlformats.org/officeDocument/2006/relationships/oleObject" Target="../embeddings/oleObject9.bin"/><Relationship Id="rId18" Type="http://schemas.openxmlformats.org/officeDocument/2006/relationships/image" Target="../media/image12.emf"/><Relationship Id="rId26" Type="http://schemas.openxmlformats.org/officeDocument/2006/relationships/image" Target="../media/image16.emf"/><Relationship Id="rId39" Type="http://schemas.openxmlformats.org/officeDocument/2006/relationships/oleObject" Target="../embeddings/oleObject22.bin"/><Relationship Id="rId21" Type="http://schemas.openxmlformats.org/officeDocument/2006/relationships/oleObject" Target="../embeddings/oleObject13.bin"/><Relationship Id="rId34" Type="http://schemas.openxmlformats.org/officeDocument/2006/relationships/image" Target="../media/image20.emf"/><Relationship Id="rId7" Type="http://schemas.openxmlformats.org/officeDocument/2006/relationships/oleObject" Target="../embeddings/oleObject6.bin"/><Relationship Id="rId2" Type="http://schemas.openxmlformats.org/officeDocument/2006/relationships/vmlDrawing" Target="../drawings/vmlDrawing3.vml"/><Relationship Id="rId16" Type="http://schemas.openxmlformats.org/officeDocument/2006/relationships/image" Target="../media/image11.emf"/><Relationship Id="rId20" Type="http://schemas.openxmlformats.org/officeDocument/2006/relationships/image" Target="../media/image13.emf"/><Relationship Id="rId29" Type="http://schemas.openxmlformats.org/officeDocument/2006/relationships/oleObject" Target="../embeddings/oleObject17.bin"/><Relationship Id="rId41" Type="http://schemas.openxmlformats.org/officeDocument/2006/relationships/oleObject" Target="../embeddings/oleObject23.bin"/><Relationship Id="rId1" Type="http://schemas.openxmlformats.org/officeDocument/2006/relationships/drawing" Target="../drawings/drawing3.xml"/><Relationship Id="rId6" Type="http://schemas.openxmlformats.org/officeDocument/2006/relationships/image" Target="../media/image6.emf"/><Relationship Id="rId11" Type="http://schemas.openxmlformats.org/officeDocument/2006/relationships/oleObject" Target="../embeddings/oleObject8.bin"/><Relationship Id="rId24" Type="http://schemas.openxmlformats.org/officeDocument/2006/relationships/image" Target="../media/image15.emf"/><Relationship Id="rId32" Type="http://schemas.openxmlformats.org/officeDocument/2006/relationships/image" Target="../media/image19.emf"/><Relationship Id="rId37" Type="http://schemas.openxmlformats.org/officeDocument/2006/relationships/oleObject" Target="../embeddings/oleObject21.bin"/><Relationship Id="rId40" Type="http://schemas.openxmlformats.org/officeDocument/2006/relationships/image" Target="../media/image23.emf"/><Relationship Id="rId5" Type="http://schemas.openxmlformats.org/officeDocument/2006/relationships/oleObject" Target="../embeddings/oleObject5.bin"/><Relationship Id="rId15" Type="http://schemas.openxmlformats.org/officeDocument/2006/relationships/oleObject" Target="../embeddings/oleObject10.bin"/><Relationship Id="rId23" Type="http://schemas.openxmlformats.org/officeDocument/2006/relationships/oleObject" Target="../embeddings/oleObject14.bin"/><Relationship Id="rId28" Type="http://schemas.openxmlformats.org/officeDocument/2006/relationships/image" Target="../media/image17.emf"/><Relationship Id="rId36" Type="http://schemas.openxmlformats.org/officeDocument/2006/relationships/image" Target="../media/image21.emf"/><Relationship Id="rId10" Type="http://schemas.openxmlformats.org/officeDocument/2006/relationships/image" Target="../media/image8.emf"/><Relationship Id="rId19" Type="http://schemas.openxmlformats.org/officeDocument/2006/relationships/oleObject" Target="../embeddings/oleObject12.bin"/><Relationship Id="rId31" Type="http://schemas.openxmlformats.org/officeDocument/2006/relationships/oleObject" Target="../embeddings/oleObject18.bin"/><Relationship Id="rId4" Type="http://schemas.openxmlformats.org/officeDocument/2006/relationships/image" Target="../media/image5.emf"/><Relationship Id="rId9" Type="http://schemas.openxmlformats.org/officeDocument/2006/relationships/oleObject" Target="../embeddings/oleObject7.bin"/><Relationship Id="rId14" Type="http://schemas.openxmlformats.org/officeDocument/2006/relationships/image" Target="../media/image10.emf"/><Relationship Id="rId22" Type="http://schemas.openxmlformats.org/officeDocument/2006/relationships/image" Target="../media/image14.emf"/><Relationship Id="rId27" Type="http://schemas.openxmlformats.org/officeDocument/2006/relationships/oleObject" Target="../embeddings/oleObject16.bin"/><Relationship Id="rId30" Type="http://schemas.openxmlformats.org/officeDocument/2006/relationships/image" Target="../media/image18.emf"/><Relationship Id="rId35" Type="http://schemas.openxmlformats.org/officeDocument/2006/relationships/oleObject" Target="../embeddings/oleObject20.bin"/><Relationship Id="rId8" Type="http://schemas.openxmlformats.org/officeDocument/2006/relationships/image" Target="../media/image7.emf"/><Relationship Id="rId3" Type="http://schemas.openxmlformats.org/officeDocument/2006/relationships/oleObject" Target="../embeddings/oleObject4.bin"/><Relationship Id="rId12" Type="http://schemas.openxmlformats.org/officeDocument/2006/relationships/image" Target="../media/image9.emf"/><Relationship Id="rId17" Type="http://schemas.openxmlformats.org/officeDocument/2006/relationships/oleObject" Target="../embeddings/oleObject11.bin"/><Relationship Id="rId25" Type="http://schemas.openxmlformats.org/officeDocument/2006/relationships/oleObject" Target="../embeddings/oleObject15.bin"/><Relationship Id="rId33" Type="http://schemas.openxmlformats.org/officeDocument/2006/relationships/oleObject" Target="../embeddings/oleObject19.bin"/><Relationship Id="rId38" Type="http://schemas.openxmlformats.org/officeDocument/2006/relationships/image" Target="../media/image22.emf"/></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workbookViewId="0">
      <selection activeCell="I12" sqref="I12"/>
    </sheetView>
  </sheetViews>
  <sheetFormatPr baseColWidth="10" defaultRowHeight="15" x14ac:dyDescent="0.25"/>
  <cols>
    <col min="1" max="1" width="2.5703125" style="51" customWidth="1"/>
    <col min="2" max="2" width="85.5703125" style="51" customWidth="1"/>
    <col min="3" max="16384" width="11.42578125" style="51"/>
  </cols>
  <sheetData>
    <row r="1" spans="1:12" s="105" customFormat="1" ht="17.25" customHeight="1" x14ac:dyDescent="0.35">
      <c r="A1" s="372" t="s">
        <v>757</v>
      </c>
      <c r="B1" s="372"/>
      <c r="C1" s="103"/>
      <c r="D1" s="104"/>
      <c r="E1" s="104"/>
      <c r="F1" s="104"/>
      <c r="G1" s="104"/>
      <c r="H1" s="104"/>
      <c r="I1" s="104"/>
      <c r="J1" s="104"/>
      <c r="K1" s="104"/>
      <c r="L1" s="104"/>
    </row>
    <row r="2" spans="1:12" ht="21.75" customHeight="1" thickBot="1" x14ac:dyDescent="0.3"/>
    <row r="3" spans="1:12" ht="66.75" customHeight="1" x14ac:dyDescent="0.25">
      <c r="B3" s="334" t="s">
        <v>759</v>
      </c>
    </row>
    <row r="4" spans="1:12" ht="15" customHeight="1" x14ac:dyDescent="0.25">
      <c r="B4" s="371" t="s">
        <v>774</v>
      </c>
    </row>
    <row r="5" spans="1:12" x14ac:dyDescent="0.25">
      <c r="B5" s="371"/>
    </row>
    <row r="6" spans="1:12" x14ac:dyDescent="0.25">
      <c r="B6" s="371"/>
    </row>
    <row r="7" spans="1:12" x14ac:dyDescent="0.25">
      <c r="B7" s="371"/>
    </row>
    <row r="8" spans="1:12" x14ac:dyDescent="0.25">
      <c r="B8" s="371"/>
    </row>
    <row r="9" spans="1:12" x14ac:dyDescent="0.25">
      <c r="B9" s="371"/>
    </row>
    <row r="10" spans="1:12" x14ac:dyDescent="0.25">
      <c r="B10" s="371"/>
    </row>
    <row r="11" spans="1:12" x14ac:dyDescent="0.25">
      <c r="B11" s="371"/>
    </row>
    <row r="12" spans="1:12" x14ac:dyDescent="0.25">
      <c r="B12" s="371"/>
    </row>
    <row r="13" spans="1:12" x14ac:dyDescent="0.25">
      <c r="B13" s="371"/>
    </row>
    <row r="14" spans="1:12" x14ac:dyDescent="0.25">
      <c r="B14" s="371"/>
    </row>
    <row r="15" spans="1:12" x14ac:dyDescent="0.25">
      <c r="B15" s="371"/>
    </row>
    <row r="16" spans="1:12" x14ac:dyDescent="0.25">
      <c r="B16" s="371"/>
    </row>
    <row r="17" spans="2:2" x14ac:dyDescent="0.25">
      <c r="B17" s="371"/>
    </row>
    <row r="18" spans="2:2" ht="44.25" customHeight="1" x14ac:dyDescent="0.25">
      <c r="B18" s="371"/>
    </row>
    <row r="19" spans="2:2" ht="15.75" thickBot="1" x14ac:dyDescent="0.3">
      <c r="B19" s="102"/>
    </row>
  </sheetData>
  <mergeCells count="2">
    <mergeCell ref="B4:B18"/>
    <mergeCell ref="A1:B1"/>
  </mergeCells>
  <pageMargins left="0.75" right="0.75" top="1" bottom="1" header="0.3" footer="0.3"/>
  <pageSetup paperSize="9" orientation="portrait" horizontalDpi="4294967293" verticalDpi="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47"/>
  <sheetViews>
    <sheetView tabSelected="1" view="pageBreakPreview" zoomScaleNormal="100" zoomScaleSheetLayoutView="100" workbookViewId="0">
      <selection activeCell="B7" sqref="B7:L8"/>
    </sheetView>
  </sheetViews>
  <sheetFormatPr baseColWidth="10" defaultRowHeight="15" x14ac:dyDescent="0.25"/>
  <cols>
    <col min="1" max="1" width="23.140625" style="13" customWidth="1"/>
    <col min="2" max="2" width="12.5703125" style="13" customWidth="1"/>
    <col min="3" max="13" width="11.5703125" style="13" customWidth="1"/>
  </cols>
  <sheetData>
    <row r="1" spans="1:13" s="97" customFormat="1" ht="17.25" customHeight="1" x14ac:dyDescent="0.35">
      <c r="A1" s="380" t="s">
        <v>777</v>
      </c>
      <c r="B1" s="380"/>
      <c r="C1" s="380"/>
      <c r="D1" s="380"/>
      <c r="E1" s="380"/>
      <c r="F1" s="380"/>
      <c r="G1" s="380"/>
      <c r="H1" s="380"/>
      <c r="I1" s="380"/>
      <c r="J1" s="380"/>
      <c r="K1" s="380"/>
      <c r="L1" s="380"/>
    </row>
    <row r="2" spans="1:13" s="21" customFormat="1" x14ac:dyDescent="0.25">
      <c r="A2" s="112"/>
      <c r="B2" s="112"/>
      <c r="C2" s="112"/>
      <c r="D2" s="112"/>
      <c r="E2" s="112"/>
      <c r="F2" s="112"/>
      <c r="G2" s="112"/>
      <c r="H2" s="112"/>
      <c r="I2" s="112"/>
      <c r="J2" s="112"/>
      <c r="K2" s="112"/>
      <c r="L2" s="112"/>
      <c r="M2" s="13"/>
    </row>
    <row r="3" spans="1:13" x14ac:dyDescent="0.25">
      <c r="A3" s="373" t="s">
        <v>75</v>
      </c>
      <c r="B3" s="373"/>
      <c r="C3" s="373"/>
      <c r="D3" s="373"/>
      <c r="E3" s="373"/>
      <c r="F3" s="373"/>
      <c r="G3" s="112"/>
      <c r="H3" s="112"/>
      <c r="I3" s="112"/>
      <c r="J3" s="112"/>
      <c r="K3" s="112"/>
      <c r="L3" s="112"/>
    </row>
    <row r="4" spans="1:13" ht="12.75" customHeight="1" x14ac:dyDescent="0.25">
      <c r="A4" s="112"/>
      <c r="B4" s="112"/>
      <c r="C4" s="112"/>
      <c r="D4" s="112"/>
      <c r="E4" s="112"/>
      <c r="F4" s="112"/>
      <c r="G4" s="112"/>
      <c r="H4" s="112"/>
      <c r="I4" s="112"/>
      <c r="J4" s="112"/>
      <c r="K4" s="112"/>
      <c r="L4" s="112"/>
    </row>
    <row r="5" spans="1:13" ht="12.75" customHeight="1" x14ac:dyDescent="0.25">
      <c r="A5" s="114" t="s">
        <v>216</v>
      </c>
      <c r="B5" s="20"/>
      <c r="C5" s="124" t="s">
        <v>217</v>
      </c>
      <c r="D5" s="112"/>
      <c r="E5" s="112"/>
      <c r="F5" s="112"/>
      <c r="G5" s="112"/>
      <c r="H5" s="112"/>
      <c r="I5" s="112"/>
      <c r="J5" s="112"/>
      <c r="K5" s="112"/>
      <c r="L5" s="112"/>
    </row>
    <row r="6" spans="1:13" s="51" customFormat="1" x14ac:dyDescent="0.25">
      <c r="A6" s="112"/>
      <c r="B6" s="112"/>
      <c r="C6" s="112"/>
      <c r="D6" s="112"/>
      <c r="E6" s="112"/>
      <c r="F6" s="112"/>
      <c r="G6" s="112"/>
      <c r="H6" s="112"/>
      <c r="I6" s="112"/>
      <c r="J6" s="112"/>
      <c r="K6" s="112"/>
      <c r="L6" s="112"/>
      <c r="M6" s="112"/>
    </row>
    <row r="7" spans="1:13" s="51" customFormat="1" ht="12.75" customHeight="1" x14ac:dyDescent="0.25">
      <c r="A7" s="111" t="s">
        <v>73</v>
      </c>
      <c r="B7" s="486" t="s">
        <v>775</v>
      </c>
      <c r="C7" s="486"/>
      <c r="D7" s="486"/>
      <c r="E7" s="486"/>
      <c r="F7" s="486"/>
      <c r="G7" s="486"/>
      <c r="H7" s="486"/>
      <c r="I7" s="486"/>
      <c r="J7" s="486"/>
      <c r="K7" s="486"/>
      <c r="L7" s="486"/>
      <c r="M7" s="112"/>
    </row>
    <row r="8" spans="1:13" s="51" customFormat="1" ht="12.75" customHeight="1" x14ac:dyDescent="0.25">
      <c r="A8" s="111"/>
      <c r="B8" s="486"/>
      <c r="C8" s="486"/>
      <c r="D8" s="486"/>
      <c r="E8" s="486"/>
      <c r="F8" s="486"/>
      <c r="G8" s="486"/>
      <c r="H8" s="486"/>
      <c r="I8" s="486"/>
      <c r="J8" s="486"/>
      <c r="K8" s="486"/>
      <c r="L8" s="486"/>
      <c r="M8" s="112"/>
    </row>
    <row r="9" spans="1:13" s="51" customFormat="1" ht="12.75" customHeight="1" x14ac:dyDescent="0.25">
      <c r="A9" s="111" t="s">
        <v>308</v>
      </c>
      <c r="B9" s="154" t="s">
        <v>234</v>
      </c>
      <c r="C9" s="153"/>
      <c r="D9" s="153"/>
      <c r="E9" s="153"/>
      <c r="F9" s="153"/>
      <c r="G9" s="112"/>
      <c r="H9" s="112"/>
      <c r="I9" s="112"/>
      <c r="J9" s="112"/>
      <c r="K9" s="112"/>
      <c r="L9" s="112"/>
      <c r="M9" s="112"/>
    </row>
    <row r="10" spans="1:13" s="51" customFormat="1" ht="12.75" customHeight="1" x14ac:dyDescent="0.25">
      <c r="A10" s="111" t="s">
        <v>309</v>
      </c>
      <c r="B10" s="154" t="s">
        <v>371</v>
      </c>
      <c r="C10" s="153"/>
      <c r="D10" s="153"/>
      <c r="E10" s="153"/>
      <c r="F10" s="153"/>
      <c r="G10" s="112"/>
      <c r="H10" s="112"/>
      <c r="I10" s="112"/>
      <c r="J10" s="112"/>
      <c r="K10" s="112"/>
      <c r="L10" s="112"/>
      <c r="M10" s="112"/>
    </row>
    <row r="11" spans="1:13" s="51" customFormat="1" ht="12.75" customHeight="1" x14ac:dyDescent="0.25">
      <c r="A11" s="111" t="s">
        <v>310</v>
      </c>
      <c r="B11" s="154" t="s">
        <v>776</v>
      </c>
      <c r="C11" s="153"/>
      <c r="D11" s="153"/>
      <c r="E11" s="153"/>
      <c r="F11" s="153"/>
      <c r="G11" s="112"/>
      <c r="H11" s="112"/>
      <c r="I11" s="112"/>
      <c r="J11" s="112"/>
      <c r="K11" s="112"/>
      <c r="L11" s="112"/>
      <c r="M11" s="112"/>
    </row>
    <row r="12" spans="1:13" s="51" customFormat="1" ht="12.75" customHeight="1" x14ac:dyDescent="0.25">
      <c r="A12" s="111" t="s">
        <v>311</v>
      </c>
      <c r="B12" s="154"/>
      <c r="C12" s="153"/>
      <c r="D12" s="153"/>
      <c r="E12" s="153"/>
      <c r="F12" s="153"/>
      <c r="G12" s="112"/>
      <c r="H12" s="112"/>
      <c r="I12" s="112"/>
      <c r="J12" s="112"/>
      <c r="K12" s="112"/>
      <c r="L12" s="112"/>
      <c r="M12" s="112"/>
    </row>
    <row r="13" spans="1:13" s="51" customFormat="1" ht="12.75" customHeight="1" x14ac:dyDescent="0.25">
      <c r="A13" s="111" t="s">
        <v>74</v>
      </c>
      <c r="B13" s="155" t="s">
        <v>185</v>
      </c>
      <c r="C13" s="112"/>
      <c r="D13" s="112"/>
      <c r="E13" s="112"/>
      <c r="F13" s="112"/>
      <c r="G13" s="112"/>
      <c r="H13" s="112"/>
      <c r="I13" s="112"/>
      <c r="J13" s="112"/>
      <c r="K13" s="112"/>
      <c r="L13" s="112"/>
      <c r="M13" s="112"/>
    </row>
    <row r="14" spans="1:13" s="51" customFormat="1" ht="12.75" customHeight="1" x14ac:dyDescent="0.25">
      <c r="A14" s="111"/>
      <c r="B14" s="112"/>
      <c r="C14" s="112"/>
      <c r="D14" s="112"/>
      <c r="E14" s="112"/>
      <c r="F14" s="112"/>
      <c r="G14" s="112"/>
      <c r="H14" s="112"/>
      <c r="I14" s="112"/>
      <c r="J14" s="112"/>
      <c r="K14" s="112"/>
      <c r="L14" s="112"/>
      <c r="M14" s="112"/>
    </row>
    <row r="15" spans="1:13" s="51" customFormat="1" ht="12.75" customHeight="1" x14ac:dyDescent="0.25">
      <c r="A15" s="111" t="s">
        <v>186</v>
      </c>
      <c r="B15" s="112"/>
      <c r="C15" s="112"/>
      <c r="D15" s="112"/>
      <c r="E15" s="112"/>
      <c r="F15" s="112"/>
      <c r="G15" s="112"/>
      <c r="H15" s="112"/>
      <c r="I15" s="112"/>
      <c r="J15" s="112"/>
      <c r="K15" s="112"/>
      <c r="L15" s="112"/>
      <c r="M15" s="112"/>
    </row>
    <row r="16" spans="1:13" s="51" customFormat="1" ht="12.75" customHeight="1" x14ac:dyDescent="0.25">
      <c r="A16" s="111"/>
      <c r="B16" s="112"/>
      <c r="C16" s="112"/>
      <c r="D16" s="112"/>
      <c r="E16" s="112"/>
      <c r="F16" s="112"/>
      <c r="G16" s="112"/>
      <c r="H16" s="112"/>
      <c r="I16" s="112"/>
      <c r="J16" s="112"/>
      <c r="K16" s="112"/>
      <c r="L16" s="112"/>
      <c r="M16" s="112"/>
    </row>
    <row r="17" spans="1:13" s="51" customFormat="1" ht="12.75" customHeight="1" x14ac:dyDescent="0.25">
      <c r="A17" s="111" t="s">
        <v>187</v>
      </c>
      <c r="B17" s="112"/>
      <c r="C17" s="112"/>
      <c r="D17" s="112"/>
      <c r="E17" s="112"/>
      <c r="F17" s="112"/>
      <c r="G17" s="112"/>
      <c r="H17" s="112"/>
      <c r="I17" s="112"/>
      <c r="J17" s="112"/>
      <c r="K17" s="112"/>
      <c r="L17" s="112"/>
      <c r="M17" s="112"/>
    </row>
    <row r="18" spans="1:13" s="51" customFormat="1" ht="12.75" customHeight="1" x14ac:dyDescent="0.25">
      <c r="A18" s="111"/>
      <c r="B18" s="112"/>
      <c r="C18" s="112"/>
      <c r="D18" s="112"/>
      <c r="E18" s="112"/>
      <c r="F18" s="112"/>
      <c r="G18" s="112"/>
      <c r="H18" s="112"/>
      <c r="I18" s="112"/>
      <c r="J18" s="112"/>
      <c r="K18" s="112"/>
      <c r="L18" s="112"/>
      <c r="M18" s="112"/>
    </row>
    <row r="19" spans="1:13" s="51" customFormat="1" ht="12.75" customHeight="1" x14ac:dyDescent="0.25">
      <c r="A19" s="111" t="s">
        <v>188</v>
      </c>
      <c r="B19" s="112"/>
      <c r="D19" s="111" t="s">
        <v>261</v>
      </c>
      <c r="E19" s="154" t="s">
        <v>353</v>
      </c>
      <c r="F19" s="111"/>
      <c r="G19" s="156"/>
      <c r="H19" s="112"/>
      <c r="I19" s="112"/>
      <c r="J19" s="112"/>
      <c r="K19" s="112"/>
      <c r="L19" s="112"/>
      <c r="M19" s="112"/>
    </row>
    <row r="20" spans="1:13" s="12" customFormat="1" ht="12.75" customHeight="1" x14ac:dyDescent="0.25">
      <c r="A20" s="80" t="s">
        <v>34</v>
      </c>
      <c r="B20" s="6" t="s">
        <v>190</v>
      </c>
      <c r="C20" s="6" t="s">
        <v>191</v>
      </c>
      <c r="D20" s="6" t="s">
        <v>192</v>
      </c>
      <c r="E20" s="6" t="s">
        <v>193</v>
      </c>
      <c r="F20" s="338" t="s">
        <v>194</v>
      </c>
      <c r="G20" s="338" t="s">
        <v>195</v>
      </c>
      <c r="H20" s="338" t="s">
        <v>196</v>
      </c>
      <c r="I20" s="112"/>
      <c r="J20" s="112"/>
      <c r="K20" s="112"/>
      <c r="L20" s="112"/>
      <c r="M20" s="13"/>
    </row>
    <row r="21" spans="1:13" s="51" customFormat="1" ht="12.75" customHeight="1" x14ac:dyDescent="0.25">
      <c r="A21" s="126" t="s">
        <v>35</v>
      </c>
      <c r="B21" s="157">
        <f>Lunes!D40</f>
        <v>6</v>
      </c>
      <c r="C21" s="157">
        <f>Martes!D40</f>
        <v>15</v>
      </c>
      <c r="D21" s="157">
        <f>Miercoles!D40</f>
        <v>5</v>
      </c>
      <c r="E21" s="157">
        <f>Jueves!D40</f>
        <v>7</v>
      </c>
      <c r="F21" s="157">
        <f>Viernes!D40</f>
        <v>6</v>
      </c>
      <c r="G21" s="157">
        <f>Sabado!D40</f>
        <v>4</v>
      </c>
      <c r="H21" s="157">
        <f>Domingo!D40</f>
        <v>7</v>
      </c>
      <c r="I21" s="112"/>
      <c r="J21" s="112"/>
      <c r="K21" s="112"/>
      <c r="L21" s="112"/>
      <c r="M21" s="112"/>
    </row>
    <row r="22" spans="1:13" s="51" customFormat="1" ht="12.75" customHeight="1" x14ac:dyDescent="0.25">
      <c r="A22" s="126" t="s">
        <v>767</v>
      </c>
      <c r="B22" s="157">
        <f>Lunes!E40</f>
        <v>16</v>
      </c>
      <c r="C22" s="157">
        <f>Martes!E40</f>
        <v>42</v>
      </c>
      <c r="D22" s="157">
        <f>Miercoles!E40</f>
        <v>20</v>
      </c>
      <c r="E22" s="157">
        <f>Jueves!E40</f>
        <v>13</v>
      </c>
      <c r="F22" s="157">
        <f>Viernes!E40</f>
        <v>16</v>
      </c>
      <c r="G22" s="157">
        <f>Sabado!E40</f>
        <v>11</v>
      </c>
      <c r="H22" s="157">
        <f>Domingo!E40</f>
        <v>14</v>
      </c>
      <c r="I22" s="112"/>
      <c r="J22" s="112"/>
      <c r="K22" s="112"/>
      <c r="L22" s="112"/>
      <c r="M22" s="112"/>
    </row>
    <row r="23" spans="1:13" s="51" customFormat="1" ht="12.75" customHeight="1" x14ac:dyDescent="0.25">
      <c r="A23" s="126" t="s">
        <v>768</v>
      </c>
      <c r="B23" s="157">
        <f>Lunes!F40</f>
        <v>36</v>
      </c>
      <c r="C23" s="157">
        <f>Martes!F40</f>
        <v>48</v>
      </c>
      <c r="D23" s="157">
        <f>Miercoles!F40</f>
        <v>18</v>
      </c>
      <c r="E23" s="157">
        <f>Jueves!F40</f>
        <v>14</v>
      </c>
      <c r="F23" s="157">
        <f>Viernes!F40</f>
        <v>13</v>
      </c>
      <c r="G23" s="157">
        <f>Sabado!F40</f>
        <v>9</v>
      </c>
      <c r="H23" s="157">
        <f>Domingo!F40</f>
        <v>8</v>
      </c>
      <c r="I23" s="112"/>
      <c r="J23" s="112"/>
      <c r="K23" s="112"/>
      <c r="L23" s="112"/>
      <c r="M23" s="112"/>
    </row>
    <row r="24" spans="1:13" s="51" customFormat="1" ht="12.75" customHeight="1" x14ac:dyDescent="0.25">
      <c r="A24" s="126" t="s">
        <v>770</v>
      </c>
      <c r="B24" s="157">
        <f>Lunes!G40</f>
        <v>4</v>
      </c>
      <c r="C24" s="157">
        <f>Martes!G40</f>
        <v>11</v>
      </c>
      <c r="D24" s="157">
        <f>Miercoles!G40</f>
        <v>1</v>
      </c>
      <c r="E24" s="157">
        <f>Jueves!G40</f>
        <v>2</v>
      </c>
      <c r="F24" s="157">
        <f>Viernes!G40</f>
        <v>4</v>
      </c>
      <c r="G24" s="157">
        <f>Sabado!G40</f>
        <v>2</v>
      </c>
      <c r="H24" s="157">
        <f>Domingo!G40</f>
        <v>3</v>
      </c>
      <c r="I24" s="112"/>
      <c r="J24" s="112"/>
      <c r="K24" s="112"/>
      <c r="L24" s="112"/>
      <c r="M24" s="112"/>
    </row>
    <row r="25" spans="1:13" s="51" customFormat="1" ht="12.75" customHeight="1" x14ac:dyDescent="0.25">
      <c r="A25" s="126" t="s">
        <v>769</v>
      </c>
      <c r="B25" s="157">
        <f>Lunes!H40</f>
        <v>20</v>
      </c>
      <c r="C25" s="157">
        <f>Martes!H40</f>
        <v>21</v>
      </c>
      <c r="D25" s="157">
        <f>Miercoles!H40</f>
        <v>18</v>
      </c>
      <c r="E25" s="157">
        <f>Jueves!H40</f>
        <v>17</v>
      </c>
      <c r="F25" s="157">
        <f>Viernes!H40</f>
        <v>19</v>
      </c>
      <c r="G25" s="157">
        <f>Sabado!H40</f>
        <v>11</v>
      </c>
      <c r="H25" s="157">
        <f>Domingo!H40</f>
        <v>13</v>
      </c>
      <c r="I25" s="112"/>
      <c r="J25" s="112"/>
      <c r="K25" s="112"/>
      <c r="L25" s="112"/>
      <c r="M25" s="112"/>
    </row>
    <row r="26" spans="1:13" s="51" customFormat="1" ht="12.75" customHeight="1" x14ac:dyDescent="0.25">
      <c r="A26" s="126" t="s">
        <v>36</v>
      </c>
      <c r="B26" s="157">
        <f>Lunes!L40</f>
        <v>12</v>
      </c>
      <c r="C26" s="157">
        <f>Martes!L40</f>
        <v>16</v>
      </c>
      <c r="D26" s="157">
        <f>Miercoles!L40</f>
        <v>8</v>
      </c>
      <c r="E26" s="157">
        <f>Jueves!L40</f>
        <v>8</v>
      </c>
      <c r="F26" s="157">
        <f>Viernes!L40</f>
        <v>12</v>
      </c>
      <c r="G26" s="157">
        <f>Sabado!L40</f>
        <v>4</v>
      </c>
      <c r="H26" s="157">
        <f>Domingo!L40</f>
        <v>8</v>
      </c>
      <c r="I26" s="112"/>
      <c r="J26" s="112"/>
      <c r="K26" s="112"/>
      <c r="L26" s="112"/>
      <c r="M26" s="112"/>
    </row>
    <row r="27" spans="1:13" s="51" customFormat="1" ht="12.75" customHeight="1" x14ac:dyDescent="0.25">
      <c r="A27" s="126" t="s">
        <v>771</v>
      </c>
      <c r="B27" s="157">
        <f>Lunes!N40</f>
        <v>8</v>
      </c>
      <c r="C27" s="157">
        <f>Martes!N40</f>
        <v>10</v>
      </c>
      <c r="D27" s="157">
        <f>Miercoles!N40</f>
        <v>6</v>
      </c>
      <c r="E27" s="157">
        <f>Jueves!N40</f>
        <v>4</v>
      </c>
      <c r="F27" s="157">
        <f>Viernes!N40</f>
        <v>0</v>
      </c>
      <c r="G27" s="157">
        <f>Sabado!N40</f>
        <v>2</v>
      </c>
      <c r="H27" s="157">
        <f>Domingo!N40</f>
        <v>1</v>
      </c>
      <c r="I27" s="112"/>
      <c r="J27" s="112"/>
      <c r="K27" s="112"/>
      <c r="L27" s="112"/>
      <c r="M27" s="112"/>
    </row>
    <row r="28" spans="1:13" s="51" customFormat="1" ht="12.75" customHeight="1" x14ac:dyDescent="0.25">
      <c r="A28" s="134" t="s">
        <v>101</v>
      </c>
      <c r="B28" s="80">
        <f>SUM(B21:B27)</f>
        <v>102</v>
      </c>
      <c r="C28" s="80">
        <f t="shared" ref="C28:H28" si="0">SUM(C21:C27)</f>
        <v>163</v>
      </c>
      <c r="D28" s="80">
        <f t="shared" si="0"/>
        <v>76</v>
      </c>
      <c r="E28" s="80">
        <f t="shared" si="0"/>
        <v>65</v>
      </c>
      <c r="F28" s="80">
        <f t="shared" si="0"/>
        <v>70</v>
      </c>
      <c r="G28" s="80">
        <f t="shared" si="0"/>
        <v>43</v>
      </c>
      <c r="H28" s="80">
        <f t="shared" si="0"/>
        <v>54</v>
      </c>
      <c r="I28" s="112"/>
      <c r="J28" s="112"/>
      <c r="K28" s="112"/>
      <c r="L28" s="112"/>
      <c r="M28" s="112"/>
    </row>
    <row r="29" spans="1:13" s="51" customFormat="1" ht="12.75" customHeight="1" x14ac:dyDescent="0.25">
      <c r="A29" s="111"/>
      <c r="B29" s="112"/>
      <c r="C29" s="112"/>
      <c r="D29" s="112"/>
      <c r="E29" s="112"/>
      <c r="F29" s="112"/>
      <c r="G29" s="112"/>
      <c r="H29" s="112"/>
      <c r="I29" s="112"/>
      <c r="J29" s="112"/>
      <c r="K29" s="112"/>
      <c r="L29" s="112"/>
      <c r="M29" s="112"/>
    </row>
    <row r="30" spans="1:13" s="51" customFormat="1" ht="12.75" customHeight="1" x14ac:dyDescent="0.25">
      <c r="A30" s="111"/>
      <c r="B30" s="112"/>
      <c r="C30" s="112"/>
      <c r="D30" s="112"/>
      <c r="E30" s="112"/>
      <c r="F30" s="112"/>
      <c r="G30" s="112"/>
      <c r="H30" s="112"/>
      <c r="I30" s="112"/>
      <c r="J30" s="112"/>
      <c r="K30" s="112"/>
      <c r="L30" s="112"/>
      <c r="M30" s="112"/>
    </row>
    <row r="31" spans="1:13" s="51" customFormat="1" ht="12.75" customHeight="1" x14ac:dyDescent="0.25">
      <c r="A31" s="111"/>
      <c r="B31" s="112"/>
      <c r="C31" s="112"/>
      <c r="D31" s="112"/>
      <c r="E31" s="112"/>
      <c r="F31" s="112"/>
      <c r="G31" s="112"/>
      <c r="H31" s="112"/>
      <c r="I31" s="112"/>
      <c r="J31" s="112"/>
      <c r="K31" s="112"/>
      <c r="L31" s="112"/>
      <c r="M31" s="112"/>
    </row>
    <row r="32" spans="1:13" s="51" customFormat="1" ht="12.75" customHeight="1" x14ac:dyDescent="0.25">
      <c r="A32" s="111"/>
      <c r="B32" s="112"/>
      <c r="C32" s="112"/>
      <c r="D32" s="112"/>
      <c r="E32" s="112"/>
      <c r="F32" s="112"/>
      <c r="G32" s="112"/>
      <c r="H32" s="112"/>
      <c r="I32" s="112"/>
      <c r="J32" s="112"/>
      <c r="K32" s="112"/>
      <c r="L32" s="112"/>
      <c r="M32" s="112"/>
    </row>
    <row r="33" spans="1:13" s="51" customFormat="1" ht="12.75" customHeight="1" x14ac:dyDescent="0.25">
      <c r="A33" s="111"/>
      <c r="B33" s="112"/>
      <c r="C33" s="112"/>
      <c r="D33" s="112"/>
      <c r="E33" s="112"/>
      <c r="F33" s="112"/>
      <c r="G33" s="112"/>
      <c r="H33" s="112"/>
      <c r="I33" s="112"/>
      <c r="J33" s="112"/>
      <c r="K33" s="112"/>
      <c r="L33" s="112"/>
      <c r="M33" s="112"/>
    </row>
    <row r="34" spans="1:13" s="51" customFormat="1" ht="12.75" customHeight="1" x14ac:dyDescent="0.25">
      <c r="A34" s="111"/>
      <c r="B34" s="112"/>
      <c r="C34" s="112"/>
      <c r="D34" s="112"/>
      <c r="E34" s="112"/>
      <c r="F34" s="112"/>
      <c r="G34" s="112"/>
      <c r="H34" s="112"/>
      <c r="I34" s="112"/>
      <c r="J34" s="112"/>
      <c r="K34" s="112"/>
      <c r="L34" s="112"/>
      <c r="M34" s="112"/>
    </row>
    <row r="35" spans="1:13" s="51" customFormat="1" ht="12.75" customHeight="1" x14ac:dyDescent="0.25">
      <c r="A35" s="111"/>
      <c r="B35" s="112"/>
      <c r="C35" s="112"/>
      <c r="D35" s="112"/>
      <c r="E35" s="112"/>
      <c r="F35" s="112"/>
      <c r="G35" s="112"/>
      <c r="H35" s="112"/>
      <c r="I35" s="112"/>
      <c r="J35" s="112"/>
      <c r="K35" s="112"/>
      <c r="L35" s="112"/>
      <c r="M35" s="112"/>
    </row>
    <row r="36" spans="1:13" s="51" customFormat="1" ht="12.75" customHeight="1" x14ac:dyDescent="0.25">
      <c r="A36" s="111"/>
      <c r="B36" s="112"/>
      <c r="C36" s="112"/>
      <c r="D36" s="112"/>
      <c r="E36" s="112"/>
      <c r="F36" s="112"/>
      <c r="G36" s="112"/>
      <c r="H36" s="112"/>
      <c r="I36" s="112"/>
      <c r="J36" s="112"/>
      <c r="K36" s="112"/>
      <c r="L36" s="112"/>
      <c r="M36" s="112"/>
    </row>
    <row r="37" spans="1:13" s="51" customFormat="1" ht="12.75" customHeight="1" x14ac:dyDescent="0.25">
      <c r="A37" s="111"/>
      <c r="B37" s="112"/>
      <c r="C37" s="112"/>
      <c r="D37" s="112"/>
      <c r="E37" s="112"/>
      <c r="F37" s="112"/>
      <c r="G37" s="112"/>
      <c r="H37" s="112"/>
      <c r="I37" s="112"/>
      <c r="J37" s="112"/>
      <c r="K37" s="112"/>
      <c r="L37" s="112"/>
      <c r="M37" s="112"/>
    </row>
    <row r="38" spans="1:13" s="51" customFormat="1" ht="12.75" customHeight="1" x14ac:dyDescent="0.25">
      <c r="A38" s="111"/>
      <c r="B38" s="112"/>
      <c r="C38" s="112"/>
      <c r="D38" s="112"/>
      <c r="E38" s="112"/>
      <c r="F38" s="112"/>
      <c r="G38" s="112"/>
      <c r="H38" s="112"/>
      <c r="I38" s="112"/>
      <c r="J38" s="112"/>
      <c r="K38" s="112"/>
      <c r="L38" s="112"/>
      <c r="M38" s="112"/>
    </row>
    <row r="39" spans="1:13" s="51" customFormat="1" ht="12.75" customHeight="1" x14ac:dyDescent="0.25">
      <c r="A39" s="111"/>
      <c r="B39" s="112"/>
      <c r="C39" s="112"/>
      <c r="D39" s="112"/>
      <c r="E39" s="112"/>
      <c r="F39" s="112"/>
      <c r="G39" s="112"/>
      <c r="H39" s="112"/>
      <c r="I39" s="112"/>
      <c r="J39" s="112"/>
      <c r="K39" s="112"/>
      <c r="L39" s="112"/>
      <c r="M39" s="112"/>
    </row>
    <row r="40" spans="1:13" s="51" customFormat="1" ht="12.75" customHeight="1" x14ac:dyDescent="0.25">
      <c r="A40" s="111"/>
      <c r="B40" s="112"/>
      <c r="C40" s="112"/>
      <c r="D40" s="112"/>
      <c r="E40" s="112"/>
      <c r="F40" s="112"/>
      <c r="G40" s="112"/>
      <c r="H40" s="112"/>
      <c r="I40" s="112"/>
      <c r="J40" s="112"/>
      <c r="K40" s="112"/>
      <c r="L40" s="112"/>
      <c r="M40" s="112"/>
    </row>
    <row r="41" spans="1:13" s="51" customFormat="1" ht="12.75" customHeight="1" x14ac:dyDescent="0.25">
      <c r="A41" s="111"/>
      <c r="B41" s="112"/>
      <c r="C41" s="112"/>
      <c r="D41" s="112"/>
      <c r="E41" s="112"/>
      <c r="F41" s="112"/>
      <c r="G41" s="112"/>
      <c r="H41" s="112"/>
      <c r="I41" s="112"/>
      <c r="J41" s="112"/>
      <c r="K41" s="112"/>
      <c r="L41" s="112"/>
      <c r="M41" s="112"/>
    </row>
    <row r="42" spans="1:13" s="51" customFormat="1" ht="12.75" customHeight="1" x14ac:dyDescent="0.25">
      <c r="A42" s="111" t="s">
        <v>765</v>
      </c>
      <c r="C42" s="112"/>
      <c r="D42" s="112"/>
      <c r="E42" s="112"/>
      <c r="F42" s="112"/>
      <c r="G42" s="112"/>
      <c r="H42" s="112"/>
      <c r="I42" s="112"/>
      <c r="J42" s="112"/>
      <c r="K42" s="112"/>
      <c r="L42" s="112"/>
      <c r="M42" s="112"/>
    </row>
    <row r="43" spans="1:13" s="51" customFormat="1" ht="12.75" customHeight="1" x14ac:dyDescent="0.25">
      <c r="A43" s="111"/>
      <c r="B43" s="112"/>
      <c r="C43" s="112"/>
      <c r="D43" s="112"/>
      <c r="E43" s="112"/>
      <c r="F43" s="112"/>
      <c r="G43" s="112"/>
      <c r="H43" s="112"/>
      <c r="I43" s="112"/>
      <c r="J43" s="112"/>
      <c r="K43" s="112"/>
      <c r="L43" s="112"/>
      <c r="M43" s="112"/>
    </row>
    <row r="44" spans="1:13" s="51" customFormat="1" ht="12.75" customHeight="1" x14ac:dyDescent="0.25">
      <c r="A44" s="111" t="s">
        <v>532</v>
      </c>
      <c r="B44" s="112"/>
      <c r="C44" s="112"/>
      <c r="D44" s="112"/>
      <c r="E44" s="112"/>
      <c r="F44" s="112"/>
      <c r="G44" s="112"/>
      <c r="H44" s="112"/>
      <c r="I44" s="112"/>
      <c r="J44" s="112"/>
      <c r="K44" s="112"/>
      <c r="L44" s="112"/>
      <c r="M44" s="112"/>
    </row>
    <row r="45" spans="1:13" s="51" customFormat="1" ht="12.75" customHeight="1" x14ac:dyDescent="0.25">
      <c r="A45" s="111"/>
      <c r="B45" s="112"/>
      <c r="C45" s="112"/>
      <c r="D45" s="112"/>
      <c r="E45" s="112"/>
      <c r="F45" s="112"/>
      <c r="G45" s="112"/>
      <c r="H45" s="112"/>
      <c r="I45" s="112"/>
      <c r="J45" s="112"/>
      <c r="K45" s="112"/>
      <c r="L45" s="112"/>
      <c r="M45" s="112"/>
    </row>
    <row r="46" spans="1:13" s="51" customFormat="1" ht="12.75" customHeight="1" x14ac:dyDescent="0.25">
      <c r="A46" s="51" t="s">
        <v>197</v>
      </c>
      <c r="B46" s="158">
        <f>'FC LIG'!I9</f>
        <v>0.96966354082865591</v>
      </c>
      <c r="E46" s="112"/>
      <c r="F46" s="112"/>
      <c r="G46" s="112"/>
      <c r="J46" s="112"/>
      <c r="K46" s="112"/>
      <c r="L46" s="112"/>
      <c r="M46" s="112"/>
    </row>
    <row r="47" spans="1:13" s="51" customFormat="1" ht="12.75" customHeight="1" x14ac:dyDescent="0.25">
      <c r="A47" s="112" t="s">
        <v>198</v>
      </c>
      <c r="B47" s="158">
        <f>'FC PES'!I9</f>
        <v>0.98969355869003961</v>
      </c>
      <c r="E47" s="112"/>
      <c r="F47" s="112"/>
      <c r="G47" s="112"/>
      <c r="H47" s="112"/>
      <c r="I47" s="112"/>
      <c r="J47" s="112"/>
      <c r="K47" s="112"/>
      <c r="L47" s="112"/>
      <c r="M47" s="112"/>
    </row>
    <row r="48" spans="1:13" s="51" customFormat="1" ht="12.75" customHeight="1" x14ac:dyDescent="0.25">
      <c r="A48" s="111"/>
      <c r="B48" s="112"/>
      <c r="C48" s="112"/>
      <c r="D48" s="158"/>
      <c r="E48" s="112"/>
      <c r="F48" s="112"/>
      <c r="G48" s="112"/>
      <c r="H48" s="112"/>
      <c r="I48" s="112"/>
      <c r="J48" s="112"/>
      <c r="K48" s="112"/>
      <c r="L48" s="112"/>
      <c r="M48" s="112"/>
    </row>
    <row r="49" spans="1:23" s="51" customFormat="1" ht="12.75" customHeight="1" x14ac:dyDescent="0.25">
      <c r="A49" s="111" t="s">
        <v>328</v>
      </c>
      <c r="C49" s="112"/>
      <c r="D49" s="112"/>
      <c r="E49" s="112"/>
      <c r="F49" s="112"/>
      <c r="G49" s="112"/>
      <c r="H49" s="112"/>
      <c r="I49" s="112"/>
      <c r="J49" s="112"/>
      <c r="K49" s="112"/>
      <c r="L49" s="112"/>
      <c r="M49" s="112"/>
    </row>
    <row r="50" spans="1:23" s="51" customFormat="1" ht="12.75" customHeight="1" x14ac:dyDescent="0.25">
      <c r="A50" s="112"/>
      <c r="B50" s="112"/>
      <c r="C50" s="112"/>
      <c r="D50" s="112"/>
      <c r="E50" s="112"/>
      <c r="F50" s="112"/>
      <c r="G50" s="112"/>
      <c r="H50" s="159"/>
      <c r="I50" s="112"/>
      <c r="J50" s="112"/>
      <c r="K50" s="112"/>
      <c r="L50" s="112"/>
      <c r="M50" s="112"/>
    </row>
    <row r="51" spans="1:23" s="51" customFormat="1" ht="12.75" customHeight="1" x14ac:dyDescent="0.25">
      <c r="A51" s="111" t="s">
        <v>199</v>
      </c>
      <c r="B51" s="112"/>
      <c r="C51" s="112"/>
      <c r="D51" s="112"/>
      <c r="E51" s="112"/>
      <c r="F51" s="112"/>
      <c r="G51" s="112"/>
      <c r="H51" s="112"/>
      <c r="I51" s="112"/>
      <c r="J51" s="112"/>
      <c r="K51" s="112"/>
      <c r="L51" s="112"/>
      <c r="M51" s="112"/>
    </row>
    <row r="52" spans="1:23" s="51" customFormat="1" ht="12.75" customHeight="1" x14ac:dyDescent="0.25">
      <c r="A52" s="111"/>
      <c r="B52" s="112"/>
      <c r="C52" s="112"/>
      <c r="D52" s="112"/>
      <c r="E52" s="112"/>
      <c r="F52" s="112"/>
      <c r="G52" s="112"/>
      <c r="H52" s="112"/>
      <c r="I52" s="112"/>
      <c r="J52" s="112"/>
      <c r="K52" s="112"/>
      <c r="L52" s="112"/>
      <c r="M52" s="112"/>
    </row>
    <row r="53" spans="1:23" s="51" customFormat="1" ht="12.75" customHeight="1" x14ac:dyDescent="0.25">
      <c r="A53" s="111"/>
      <c r="B53" s="112"/>
      <c r="C53" s="112"/>
      <c r="D53" s="112"/>
      <c r="E53" s="112"/>
      <c r="F53" s="112"/>
      <c r="G53" s="112"/>
      <c r="H53" s="112"/>
      <c r="I53" s="112"/>
      <c r="J53" s="112"/>
      <c r="K53" s="112"/>
      <c r="L53" s="112"/>
      <c r="M53" s="112"/>
    </row>
    <row r="54" spans="1:23" s="51" customFormat="1" ht="12.75" customHeight="1" x14ac:dyDescent="0.25">
      <c r="A54" s="111"/>
      <c r="B54" s="112"/>
      <c r="C54" s="112"/>
      <c r="D54" s="112"/>
      <c r="E54" s="112"/>
      <c r="F54" s="112"/>
      <c r="G54" s="112"/>
      <c r="H54" s="112"/>
      <c r="I54" s="112"/>
      <c r="J54" s="112"/>
      <c r="K54" s="112"/>
      <c r="L54" s="112"/>
      <c r="M54" s="112"/>
    </row>
    <row r="55" spans="1:23" s="51" customFormat="1" ht="12.75" customHeight="1" x14ac:dyDescent="0.25">
      <c r="A55" s="111"/>
      <c r="B55" s="112"/>
      <c r="C55" s="112"/>
      <c r="D55" s="112"/>
      <c r="E55" s="112"/>
      <c r="F55" s="112"/>
      <c r="G55" s="112"/>
      <c r="H55" s="112"/>
      <c r="I55" s="112"/>
      <c r="J55" s="112"/>
      <c r="K55" s="112"/>
      <c r="L55" s="112"/>
      <c r="M55" s="112"/>
    </row>
    <row r="56" spans="1:23" s="51" customFormat="1" ht="12.75" customHeight="1" x14ac:dyDescent="0.25">
      <c r="A56" s="111"/>
      <c r="B56" s="112"/>
      <c r="C56" s="112"/>
      <c r="D56" s="112"/>
      <c r="E56" s="112"/>
      <c r="F56" s="112"/>
      <c r="G56" s="112"/>
      <c r="H56" s="112"/>
      <c r="I56" s="112"/>
      <c r="J56" s="112"/>
      <c r="K56" s="112"/>
      <c r="L56" s="112"/>
      <c r="M56" s="112"/>
    </row>
    <row r="57" spans="1:23" s="51" customFormat="1" ht="12.75" customHeight="1" x14ac:dyDescent="0.25">
      <c r="A57" s="111"/>
      <c r="B57" s="112"/>
      <c r="C57" s="112"/>
      <c r="D57" s="112"/>
      <c r="E57" s="112"/>
      <c r="F57" s="112"/>
      <c r="G57" s="112"/>
      <c r="H57" s="112"/>
      <c r="I57" s="112"/>
      <c r="J57" s="112"/>
      <c r="K57" s="112"/>
      <c r="L57" s="112"/>
      <c r="M57" s="112"/>
    </row>
    <row r="58" spans="1:23" s="51" customFormat="1" ht="12.75" customHeight="1" x14ac:dyDescent="0.35">
      <c r="A58" s="111" t="s">
        <v>201</v>
      </c>
      <c r="B58" s="112" t="s">
        <v>212</v>
      </c>
      <c r="C58" s="112" t="s">
        <v>204</v>
      </c>
      <c r="D58" s="112"/>
      <c r="E58" s="112"/>
      <c r="F58" s="112"/>
      <c r="G58" s="112"/>
      <c r="H58" s="112"/>
      <c r="I58" s="112"/>
      <c r="J58" s="112"/>
      <c r="K58" s="112"/>
      <c r="L58" s="112"/>
      <c r="M58" s="112"/>
    </row>
    <row r="59" spans="1:23" s="51" customFormat="1" ht="12.75" customHeight="1" x14ac:dyDescent="0.35">
      <c r="A59" s="111"/>
      <c r="B59" s="112" t="s">
        <v>213</v>
      </c>
      <c r="C59" s="112" t="s">
        <v>205</v>
      </c>
      <c r="D59" s="112"/>
      <c r="E59" s="112"/>
      <c r="F59" s="112"/>
      <c r="G59" s="112"/>
      <c r="H59" s="112"/>
      <c r="I59" s="112"/>
      <c r="J59" s="112"/>
      <c r="K59" s="112"/>
      <c r="L59" s="112"/>
      <c r="M59" s="112"/>
    </row>
    <row r="60" spans="1:23" s="51" customFormat="1" ht="12.75" customHeight="1" x14ac:dyDescent="0.25">
      <c r="A60" s="111"/>
      <c r="B60" s="112" t="s">
        <v>202</v>
      </c>
      <c r="C60" s="112" t="s">
        <v>206</v>
      </c>
      <c r="D60" s="112"/>
      <c r="E60" s="112"/>
      <c r="F60" s="112"/>
      <c r="G60" s="112"/>
      <c r="H60" s="112"/>
      <c r="I60" s="112"/>
      <c r="J60" s="112"/>
      <c r="K60" s="112"/>
      <c r="L60" s="112"/>
    </row>
    <row r="61" spans="1:23" s="51" customFormat="1" ht="12.75" customHeight="1" x14ac:dyDescent="0.25">
      <c r="A61" s="111"/>
      <c r="B61" s="112" t="s">
        <v>203</v>
      </c>
      <c r="C61" s="112" t="s">
        <v>207</v>
      </c>
      <c r="D61" s="112"/>
      <c r="E61" s="112"/>
      <c r="F61" s="112"/>
      <c r="G61" s="112"/>
      <c r="H61" s="112"/>
      <c r="I61" s="112"/>
      <c r="J61" s="112"/>
      <c r="K61" s="112"/>
      <c r="L61" s="112"/>
    </row>
    <row r="62" spans="1:23" s="51" customFormat="1" ht="12.75" customHeight="1" x14ac:dyDescent="0.25">
      <c r="A62" s="111"/>
      <c r="B62" s="112"/>
      <c r="C62" s="112"/>
      <c r="D62" s="112"/>
      <c r="E62" s="112"/>
      <c r="F62" s="112"/>
      <c r="G62" s="112"/>
      <c r="H62" s="112"/>
      <c r="I62" s="112"/>
      <c r="J62" s="112"/>
      <c r="K62" s="112"/>
      <c r="L62" s="112"/>
    </row>
    <row r="63" spans="1:23" s="12" customFormat="1" ht="12.75" customHeight="1" x14ac:dyDescent="0.25">
      <c r="A63" s="374" t="s">
        <v>34</v>
      </c>
      <c r="B63" s="377" t="s">
        <v>208</v>
      </c>
      <c r="C63" s="377"/>
      <c r="D63" s="377"/>
      <c r="E63" s="377"/>
      <c r="F63" s="377"/>
      <c r="G63" s="377"/>
      <c r="H63" s="377"/>
      <c r="I63" s="9" t="s">
        <v>101</v>
      </c>
      <c r="J63" s="374" t="s">
        <v>200</v>
      </c>
      <c r="K63" s="374" t="s">
        <v>210</v>
      </c>
      <c r="L63" s="374" t="s">
        <v>211</v>
      </c>
      <c r="M63" s="51"/>
      <c r="N63" s="51"/>
      <c r="O63" s="51"/>
      <c r="P63" s="51"/>
      <c r="Q63" s="51"/>
      <c r="R63" s="51"/>
      <c r="S63" s="51"/>
      <c r="T63" s="51"/>
      <c r="U63" s="51"/>
      <c r="V63" s="51"/>
      <c r="W63" s="51"/>
    </row>
    <row r="64" spans="1:23" s="12" customFormat="1" x14ac:dyDescent="0.25">
      <c r="A64" s="376"/>
      <c r="B64" s="6" t="s">
        <v>190</v>
      </c>
      <c r="C64" s="6" t="s">
        <v>191</v>
      </c>
      <c r="D64" s="6" t="s">
        <v>192</v>
      </c>
      <c r="E64" s="6" t="s">
        <v>193</v>
      </c>
      <c r="F64" s="6" t="s">
        <v>194</v>
      </c>
      <c r="G64" s="6" t="s">
        <v>195</v>
      </c>
      <c r="H64" s="6" t="s">
        <v>196</v>
      </c>
      <c r="I64" s="10" t="s">
        <v>209</v>
      </c>
      <c r="J64" s="376"/>
      <c r="K64" s="376"/>
      <c r="L64" s="376"/>
      <c r="M64" s="51"/>
      <c r="N64" s="51"/>
      <c r="O64" s="51"/>
      <c r="P64" s="51"/>
      <c r="Q64" s="51"/>
      <c r="R64" s="51"/>
      <c r="S64" s="51"/>
      <c r="T64" s="51"/>
      <c r="U64" s="51"/>
      <c r="V64" s="51"/>
      <c r="W64" s="51"/>
    </row>
    <row r="65" spans="1:23" s="12" customFormat="1" ht="12.75" customHeight="1" x14ac:dyDescent="0.25">
      <c r="A65" s="126" t="s">
        <v>35</v>
      </c>
      <c r="B65" s="16">
        <f>B21</f>
        <v>6</v>
      </c>
      <c r="C65" s="16">
        <f>C21</f>
        <v>15</v>
      </c>
      <c r="D65" s="16">
        <f>D21</f>
        <v>5</v>
      </c>
      <c r="E65" s="16">
        <f>E21</f>
        <v>7</v>
      </c>
      <c r="F65" s="16">
        <f>F21</f>
        <v>6</v>
      </c>
      <c r="G65" s="16">
        <f>G21</f>
        <v>4</v>
      </c>
      <c r="H65" s="16">
        <f>H21</f>
        <v>7</v>
      </c>
      <c r="I65" s="16">
        <f>SUM(B65:H65)</f>
        <v>50</v>
      </c>
      <c r="J65" s="17">
        <f>I65/7</f>
        <v>7.1428571428571432</v>
      </c>
      <c r="K65" s="16">
        <f>$B$46</f>
        <v>0.96966354082865591</v>
      </c>
      <c r="L65" s="17">
        <f>ROUND(J65*K65,0)</f>
        <v>7</v>
      </c>
      <c r="M65" s="51"/>
      <c r="N65" s="51"/>
      <c r="O65" s="51"/>
      <c r="P65" s="51"/>
      <c r="Q65" s="51"/>
      <c r="R65" s="51"/>
      <c r="S65" s="51"/>
      <c r="T65" s="51"/>
      <c r="U65" s="51"/>
      <c r="V65" s="51"/>
      <c r="W65" s="51"/>
    </row>
    <row r="66" spans="1:23" s="12" customFormat="1" ht="12.75" customHeight="1" x14ac:dyDescent="0.25">
      <c r="A66" s="126" t="s">
        <v>767</v>
      </c>
      <c r="B66" s="16">
        <f>B22</f>
        <v>16</v>
      </c>
      <c r="C66" s="16">
        <f>C22</f>
        <v>42</v>
      </c>
      <c r="D66" s="16">
        <f>D22</f>
        <v>20</v>
      </c>
      <c r="E66" s="16">
        <f>E22</f>
        <v>13</v>
      </c>
      <c r="F66" s="16">
        <f>F22</f>
        <v>16</v>
      </c>
      <c r="G66" s="16">
        <f>G22</f>
        <v>11</v>
      </c>
      <c r="H66" s="16">
        <f>H22</f>
        <v>14</v>
      </c>
      <c r="I66" s="16">
        <f t="shared" ref="I66:I71" si="1">SUM(B66:H66)</f>
        <v>132</v>
      </c>
      <c r="J66" s="17">
        <f t="shared" ref="J66:J71" si="2">I66/7</f>
        <v>18.857142857142858</v>
      </c>
      <c r="K66" s="16">
        <f>$B$46</f>
        <v>0.96966354082865591</v>
      </c>
      <c r="L66" s="17">
        <f t="shared" ref="L66:L71" si="3">ROUND(J66*K66,0)</f>
        <v>18</v>
      </c>
      <c r="M66" s="51"/>
      <c r="N66" s="51"/>
      <c r="O66" s="51"/>
      <c r="P66" s="51"/>
      <c r="Q66" s="51"/>
      <c r="R66" s="51"/>
      <c r="S66" s="51"/>
      <c r="T66" s="51"/>
      <c r="U66" s="51"/>
      <c r="V66" s="51"/>
      <c r="W66" s="51"/>
    </row>
    <row r="67" spans="1:23" s="12" customFormat="1" ht="12.75" customHeight="1" x14ac:dyDescent="0.25">
      <c r="A67" s="126" t="s">
        <v>768</v>
      </c>
      <c r="B67" s="16">
        <f>B23</f>
        <v>36</v>
      </c>
      <c r="C67" s="16">
        <f>C23</f>
        <v>48</v>
      </c>
      <c r="D67" s="16">
        <f>D23</f>
        <v>18</v>
      </c>
      <c r="E67" s="16">
        <f>E23</f>
        <v>14</v>
      </c>
      <c r="F67" s="16">
        <f>F23</f>
        <v>13</v>
      </c>
      <c r="G67" s="16">
        <f>G23</f>
        <v>9</v>
      </c>
      <c r="H67" s="16">
        <f>H23</f>
        <v>8</v>
      </c>
      <c r="I67" s="16">
        <f t="shared" si="1"/>
        <v>146</v>
      </c>
      <c r="J67" s="17">
        <f t="shared" si="2"/>
        <v>20.857142857142858</v>
      </c>
      <c r="K67" s="16">
        <f>$B$46</f>
        <v>0.96966354082865591</v>
      </c>
      <c r="L67" s="17">
        <f t="shared" si="3"/>
        <v>20</v>
      </c>
      <c r="M67" s="51"/>
      <c r="N67" s="51"/>
      <c r="O67" s="51"/>
      <c r="P67" s="51"/>
      <c r="Q67" s="51"/>
      <c r="R67" s="51"/>
      <c r="S67" s="51"/>
      <c r="T67" s="51"/>
      <c r="U67" s="51"/>
      <c r="V67" s="51"/>
      <c r="W67" s="51"/>
    </row>
    <row r="68" spans="1:23" s="12" customFormat="1" ht="12.75" customHeight="1" x14ac:dyDescent="0.25">
      <c r="A68" s="126" t="s">
        <v>770</v>
      </c>
      <c r="B68" s="16">
        <f>B24</f>
        <v>4</v>
      </c>
      <c r="C68" s="16">
        <f>C24</f>
        <v>11</v>
      </c>
      <c r="D68" s="16">
        <f>D24</f>
        <v>1</v>
      </c>
      <c r="E68" s="16">
        <f>E24</f>
        <v>2</v>
      </c>
      <c r="F68" s="16">
        <f>F24</f>
        <v>4</v>
      </c>
      <c r="G68" s="16">
        <f>G24</f>
        <v>2</v>
      </c>
      <c r="H68" s="16">
        <f>H24</f>
        <v>3</v>
      </c>
      <c r="I68" s="16">
        <f t="shared" si="1"/>
        <v>27</v>
      </c>
      <c r="J68" s="17">
        <f t="shared" si="2"/>
        <v>3.8571428571428572</v>
      </c>
      <c r="K68" s="16">
        <f>$B$46</f>
        <v>0.96966354082865591</v>
      </c>
      <c r="L68" s="17">
        <f t="shared" si="3"/>
        <v>4</v>
      </c>
      <c r="M68" s="51"/>
      <c r="N68" s="51"/>
      <c r="O68" s="51"/>
      <c r="P68" s="51"/>
      <c r="Q68" s="51"/>
      <c r="R68" s="51"/>
      <c r="S68" s="51"/>
      <c r="T68" s="51"/>
      <c r="U68" s="51"/>
      <c r="V68" s="51"/>
      <c r="W68" s="51"/>
    </row>
    <row r="69" spans="1:23" s="12" customFormat="1" ht="12.75" customHeight="1" x14ac:dyDescent="0.25">
      <c r="A69" s="126" t="s">
        <v>769</v>
      </c>
      <c r="B69" s="16">
        <f>B25</f>
        <v>20</v>
      </c>
      <c r="C69" s="16">
        <f>C25</f>
        <v>21</v>
      </c>
      <c r="D69" s="16">
        <f>D25</f>
        <v>18</v>
      </c>
      <c r="E69" s="16">
        <f>E25</f>
        <v>17</v>
      </c>
      <c r="F69" s="16">
        <f>F25</f>
        <v>19</v>
      </c>
      <c r="G69" s="16">
        <f>G25</f>
        <v>11</v>
      </c>
      <c r="H69" s="16">
        <f>H25</f>
        <v>13</v>
      </c>
      <c r="I69" s="16">
        <f t="shared" si="1"/>
        <v>119</v>
      </c>
      <c r="J69" s="17">
        <f t="shared" si="2"/>
        <v>17</v>
      </c>
      <c r="K69" s="16">
        <f>$B$46</f>
        <v>0.96966354082865591</v>
      </c>
      <c r="L69" s="17">
        <f t="shared" si="3"/>
        <v>16</v>
      </c>
      <c r="M69" s="51"/>
      <c r="N69" s="51"/>
      <c r="O69" s="51"/>
      <c r="P69" s="51"/>
      <c r="Q69" s="51"/>
      <c r="R69" s="51"/>
      <c r="S69" s="51"/>
      <c r="T69" s="51"/>
      <c r="U69" s="51"/>
      <c r="V69" s="51"/>
      <c r="W69" s="51"/>
    </row>
    <row r="70" spans="1:23" s="12" customFormat="1" ht="12.75" customHeight="1" x14ac:dyDescent="0.25">
      <c r="A70" s="126" t="s">
        <v>36</v>
      </c>
      <c r="B70" s="16">
        <f>B26</f>
        <v>12</v>
      </c>
      <c r="C70" s="16">
        <f>C26</f>
        <v>16</v>
      </c>
      <c r="D70" s="16">
        <f>D26</f>
        <v>8</v>
      </c>
      <c r="E70" s="16">
        <f>E26</f>
        <v>8</v>
      </c>
      <c r="F70" s="16">
        <f>F26</f>
        <v>12</v>
      </c>
      <c r="G70" s="16">
        <f>G26</f>
        <v>4</v>
      </c>
      <c r="H70" s="16">
        <f>H26</f>
        <v>8</v>
      </c>
      <c r="I70" s="16">
        <f t="shared" si="1"/>
        <v>68</v>
      </c>
      <c r="J70" s="17">
        <f t="shared" si="2"/>
        <v>9.7142857142857135</v>
      </c>
      <c r="K70" s="16">
        <f>$B$47</f>
        <v>0.98969355869003961</v>
      </c>
      <c r="L70" s="17">
        <f t="shared" si="3"/>
        <v>10</v>
      </c>
      <c r="M70" s="51"/>
      <c r="N70" s="51"/>
      <c r="O70" s="51"/>
      <c r="P70" s="51"/>
      <c r="Q70" s="51"/>
      <c r="R70" s="51"/>
      <c r="S70" s="51"/>
      <c r="T70" s="51"/>
      <c r="U70" s="51"/>
      <c r="V70" s="51"/>
      <c r="W70" s="51"/>
    </row>
    <row r="71" spans="1:23" s="12" customFormat="1" ht="12.75" customHeight="1" x14ac:dyDescent="0.25">
      <c r="A71" s="126" t="s">
        <v>771</v>
      </c>
      <c r="B71" s="16">
        <f>B27</f>
        <v>8</v>
      </c>
      <c r="C71" s="16">
        <f>C27</f>
        <v>10</v>
      </c>
      <c r="D71" s="16">
        <f>D27</f>
        <v>6</v>
      </c>
      <c r="E71" s="16">
        <f>E27</f>
        <v>4</v>
      </c>
      <c r="F71" s="16">
        <f>F27</f>
        <v>0</v>
      </c>
      <c r="G71" s="16">
        <f>G27</f>
        <v>2</v>
      </c>
      <c r="H71" s="16">
        <f>H27</f>
        <v>1</v>
      </c>
      <c r="I71" s="16">
        <f t="shared" si="1"/>
        <v>31</v>
      </c>
      <c r="J71" s="17">
        <f t="shared" si="2"/>
        <v>4.4285714285714288</v>
      </c>
      <c r="K71" s="16">
        <f>$B$47</f>
        <v>0.98969355869003961</v>
      </c>
      <c r="L71" s="17">
        <f t="shared" si="3"/>
        <v>4</v>
      </c>
      <c r="M71" s="51"/>
      <c r="N71" s="51"/>
      <c r="O71" s="51"/>
      <c r="P71" s="51"/>
      <c r="Q71" s="51"/>
      <c r="R71" s="51"/>
      <c r="S71" s="51"/>
      <c r="T71" s="51"/>
      <c r="U71" s="51"/>
      <c r="V71" s="51"/>
      <c r="W71" s="51"/>
    </row>
    <row r="72" spans="1:23" s="12" customFormat="1" ht="12.75" customHeight="1" x14ac:dyDescent="0.25">
      <c r="A72" s="3" t="s">
        <v>101</v>
      </c>
      <c r="B72" s="11">
        <f>SUM(B65:B71)</f>
        <v>102</v>
      </c>
      <c r="C72" s="11">
        <f t="shared" ref="C72:H72" si="4">SUM(C65:C71)</f>
        <v>163</v>
      </c>
      <c r="D72" s="11">
        <f t="shared" si="4"/>
        <v>76</v>
      </c>
      <c r="E72" s="11">
        <f t="shared" si="4"/>
        <v>65</v>
      </c>
      <c r="F72" s="11">
        <f t="shared" si="4"/>
        <v>70</v>
      </c>
      <c r="G72" s="11">
        <f t="shared" si="4"/>
        <v>43</v>
      </c>
      <c r="H72" s="11">
        <f t="shared" si="4"/>
        <v>54</v>
      </c>
      <c r="I72" s="11">
        <f>SUM(I65:I71)</f>
        <v>573</v>
      </c>
      <c r="J72" s="15">
        <f>SUM(J65:J71)</f>
        <v>81.857142857142861</v>
      </c>
      <c r="K72" s="11"/>
      <c r="L72" s="15">
        <f>SUM(L65:L71)</f>
        <v>79</v>
      </c>
      <c r="M72" s="51"/>
      <c r="N72" s="51"/>
      <c r="O72" s="51"/>
      <c r="P72" s="51"/>
      <c r="Q72" s="51"/>
      <c r="R72" s="51"/>
      <c r="S72" s="51"/>
      <c r="T72" s="51"/>
      <c r="U72" s="51"/>
      <c r="V72" s="51"/>
      <c r="W72" s="51"/>
    </row>
    <row r="73" spans="1:23" s="51" customFormat="1" ht="12.75" customHeight="1" x14ac:dyDescent="0.25">
      <c r="A73" s="111"/>
      <c r="B73" s="112"/>
      <c r="C73" s="112"/>
      <c r="D73" s="112"/>
      <c r="E73" s="112"/>
      <c r="F73" s="112"/>
      <c r="G73" s="112"/>
      <c r="H73" s="112"/>
      <c r="I73" s="112"/>
      <c r="J73" s="112"/>
      <c r="K73" s="112"/>
      <c r="L73" s="112"/>
    </row>
    <row r="74" spans="1:23" s="51" customFormat="1" ht="12.75" customHeight="1" x14ac:dyDescent="0.25">
      <c r="A74" s="111" t="s">
        <v>76</v>
      </c>
      <c r="B74" s="112"/>
      <c r="C74" s="112"/>
      <c r="D74" s="112"/>
      <c r="E74" s="112"/>
      <c r="F74" s="112"/>
      <c r="G74" s="112"/>
      <c r="H74" s="112"/>
      <c r="I74" s="112"/>
      <c r="J74" s="112"/>
      <c r="K74" s="112"/>
      <c r="L74" s="112"/>
    </row>
    <row r="75" spans="1:23" s="51" customFormat="1" ht="12.75" customHeight="1" x14ac:dyDescent="0.25">
      <c r="A75" s="111" t="s">
        <v>79</v>
      </c>
      <c r="B75" s="112"/>
      <c r="C75" s="112"/>
      <c r="D75" s="112"/>
      <c r="E75" s="112"/>
      <c r="F75" s="112"/>
      <c r="G75" s="112"/>
      <c r="H75" s="112"/>
      <c r="I75" s="112"/>
      <c r="J75" s="112"/>
      <c r="K75" s="112"/>
      <c r="L75" s="112"/>
    </row>
    <row r="76" spans="1:23" s="51" customFormat="1" ht="12.75" customHeight="1" x14ac:dyDescent="0.25">
      <c r="A76" s="111"/>
      <c r="B76" s="112"/>
      <c r="C76" s="112"/>
      <c r="D76" s="112"/>
      <c r="E76" s="112"/>
      <c r="F76" s="112"/>
      <c r="G76" s="112"/>
      <c r="H76" s="112"/>
      <c r="I76" s="112"/>
      <c r="J76" s="112"/>
      <c r="K76" s="112"/>
      <c r="L76" s="112"/>
    </row>
    <row r="77" spans="1:23" s="51" customFormat="1" ht="12.75" customHeight="1" x14ac:dyDescent="0.25">
      <c r="A77" s="373" t="s">
        <v>329</v>
      </c>
      <c r="B77" s="373"/>
      <c r="C77" s="373"/>
      <c r="D77" s="112"/>
      <c r="E77" s="112"/>
      <c r="F77" s="112"/>
      <c r="G77" s="112"/>
      <c r="H77" s="112"/>
      <c r="I77" s="112"/>
      <c r="J77" s="112"/>
      <c r="K77" s="112"/>
      <c r="L77" s="112"/>
    </row>
    <row r="78" spans="1:23" ht="12.75" customHeight="1" x14ac:dyDescent="0.25">
      <c r="A78" s="374" t="s">
        <v>34</v>
      </c>
      <c r="B78" s="374" t="s">
        <v>77</v>
      </c>
      <c r="C78" s="378" t="s">
        <v>78</v>
      </c>
      <c r="D78" s="112"/>
      <c r="E78" s="112"/>
      <c r="F78" s="112"/>
      <c r="G78" s="112"/>
      <c r="H78" s="112"/>
      <c r="I78" s="112"/>
      <c r="J78" s="112"/>
      <c r="K78" s="112"/>
      <c r="L78" s="112"/>
      <c r="M78" s="51"/>
      <c r="N78" s="51"/>
      <c r="O78" s="51"/>
      <c r="P78" s="51"/>
      <c r="Q78" s="51"/>
      <c r="R78" s="51"/>
      <c r="S78" s="51"/>
      <c r="T78" s="51"/>
      <c r="U78" s="51"/>
      <c r="V78" s="51"/>
      <c r="W78" s="51"/>
    </row>
    <row r="79" spans="1:23" s="12" customFormat="1" ht="12.75" customHeight="1" x14ac:dyDescent="0.25">
      <c r="A79" s="376"/>
      <c r="B79" s="376"/>
      <c r="C79" s="379"/>
      <c r="D79" s="112"/>
      <c r="E79" s="112"/>
      <c r="F79" s="112"/>
      <c r="G79" s="112"/>
      <c r="H79" s="112"/>
      <c r="I79" s="112"/>
      <c r="J79" s="112"/>
      <c r="K79" s="112"/>
      <c r="L79" s="112"/>
      <c r="M79" s="51"/>
      <c r="N79" s="51"/>
      <c r="O79" s="51"/>
      <c r="P79" s="51"/>
      <c r="Q79" s="51"/>
      <c r="R79" s="51"/>
      <c r="S79" s="51"/>
      <c r="T79" s="51"/>
      <c r="U79" s="51"/>
      <c r="V79" s="51"/>
      <c r="W79" s="51"/>
    </row>
    <row r="80" spans="1:23" s="51" customFormat="1" ht="12.75" customHeight="1" x14ac:dyDescent="0.25">
      <c r="A80" s="126" t="s">
        <v>35</v>
      </c>
      <c r="B80" s="160">
        <f>L65</f>
        <v>7</v>
      </c>
      <c r="C80" s="161">
        <f t="shared" ref="C80:C86" si="5">(B80*100)/B$87</f>
        <v>8.8607594936708853</v>
      </c>
      <c r="D80" s="112"/>
      <c r="E80" s="112"/>
      <c r="F80" s="112"/>
      <c r="G80" s="112"/>
      <c r="H80" s="112"/>
      <c r="I80" s="112"/>
      <c r="J80" s="112"/>
      <c r="K80" s="112"/>
      <c r="L80" s="112"/>
    </row>
    <row r="81" spans="1:13" s="51" customFormat="1" ht="12.75" customHeight="1" x14ac:dyDescent="0.25">
      <c r="A81" s="126" t="s">
        <v>767</v>
      </c>
      <c r="B81" s="160">
        <f t="shared" ref="B81:B86" si="6">L66</f>
        <v>18</v>
      </c>
      <c r="C81" s="161">
        <f t="shared" si="5"/>
        <v>22.784810126582279</v>
      </c>
      <c r="D81" s="112"/>
      <c r="E81" s="112"/>
      <c r="F81" s="112"/>
      <c r="G81" s="112"/>
      <c r="H81" s="112"/>
      <c r="I81" s="112"/>
      <c r="J81" s="112"/>
      <c r="K81" s="112"/>
      <c r="L81" s="112"/>
    </row>
    <row r="82" spans="1:13" s="51" customFormat="1" ht="12.75" customHeight="1" x14ac:dyDescent="0.25">
      <c r="A82" s="126" t="s">
        <v>768</v>
      </c>
      <c r="B82" s="160">
        <f t="shared" si="6"/>
        <v>20</v>
      </c>
      <c r="C82" s="161">
        <f t="shared" si="5"/>
        <v>25.316455696202532</v>
      </c>
      <c r="D82" s="112"/>
      <c r="E82" s="112"/>
      <c r="F82" s="112"/>
      <c r="G82" s="112"/>
      <c r="H82" s="112"/>
      <c r="I82" s="112"/>
      <c r="J82" s="112"/>
      <c r="K82" s="112"/>
      <c r="L82" s="112"/>
    </row>
    <row r="83" spans="1:13" s="51" customFormat="1" ht="12.75" customHeight="1" x14ac:dyDescent="0.25">
      <c r="A83" s="126" t="s">
        <v>770</v>
      </c>
      <c r="B83" s="160">
        <f t="shared" si="6"/>
        <v>4</v>
      </c>
      <c r="C83" s="161">
        <f t="shared" si="5"/>
        <v>5.0632911392405067</v>
      </c>
      <c r="D83" s="112"/>
      <c r="E83" s="112"/>
      <c r="F83" s="112"/>
      <c r="G83" s="112"/>
      <c r="H83" s="112"/>
      <c r="I83" s="112"/>
      <c r="J83" s="112"/>
      <c r="K83" s="112"/>
      <c r="L83" s="112"/>
    </row>
    <row r="84" spans="1:13" s="51" customFormat="1" ht="12.75" customHeight="1" x14ac:dyDescent="0.25">
      <c r="A84" s="126" t="s">
        <v>769</v>
      </c>
      <c r="B84" s="160">
        <f t="shared" si="6"/>
        <v>16</v>
      </c>
      <c r="C84" s="161">
        <f t="shared" si="5"/>
        <v>20.253164556962027</v>
      </c>
      <c r="D84" s="112"/>
      <c r="E84" s="112"/>
      <c r="F84" s="112"/>
      <c r="G84" s="112"/>
      <c r="H84" s="112"/>
      <c r="I84" s="112"/>
      <c r="J84" s="112"/>
      <c r="K84" s="112"/>
      <c r="L84" s="112"/>
    </row>
    <row r="85" spans="1:13" s="51" customFormat="1" ht="12.75" customHeight="1" x14ac:dyDescent="0.25">
      <c r="A85" s="126" t="s">
        <v>36</v>
      </c>
      <c r="B85" s="160">
        <f t="shared" si="6"/>
        <v>10</v>
      </c>
      <c r="C85" s="161">
        <f t="shared" si="5"/>
        <v>12.658227848101266</v>
      </c>
      <c r="D85" s="112"/>
      <c r="E85" s="112"/>
      <c r="F85" s="112"/>
      <c r="G85" s="112"/>
      <c r="H85" s="112"/>
      <c r="I85" s="112"/>
      <c r="J85" s="112"/>
      <c r="K85" s="112"/>
      <c r="L85" s="112"/>
    </row>
    <row r="86" spans="1:13" s="51" customFormat="1" ht="12.75" customHeight="1" x14ac:dyDescent="0.25">
      <c r="A86" s="126" t="s">
        <v>771</v>
      </c>
      <c r="B86" s="160">
        <f t="shared" si="6"/>
        <v>4</v>
      </c>
      <c r="C86" s="161">
        <f t="shared" si="5"/>
        <v>5.0632911392405067</v>
      </c>
      <c r="D86" s="112"/>
      <c r="E86" s="112"/>
      <c r="F86" s="112"/>
      <c r="G86" s="112"/>
      <c r="H86" s="112"/>
      <c r="I86" s="112"/>
      <c r="J86" s="112"/>
      <c r="K86" s="112"/>
      <c r="L86" s="112"/>
    </row>
    <row r="87" spans="1:13" s="51" customFormat="1" ht="12.75" customHeight="1" x14ac:dyDescent="0.25">
      <c r="A87" s="134" t="s">
        <v>77</v>
      </c>
      <c r="B87" s="162">
        <f>SUM(B80:B86)</f>
        <v>79</v>
      </c>
      <c r="C87" s="163">
        <f>SUM(C80:C86)</f>
        <v>100</v>
      </c>
      <c r="D87" s="112"/>
      <c r="E87" s="112"/>
      <c r="F87" s="112"/>
      <c r="G87" s="112"/>
      <c r="H87" s="112"/>
      <c r="I87" s="112"/>
      <c r="J87" s="112"/>
      <c r="K87" s="112"/>
      <c r="L87" s="112"/>
      <c r="M87" s="112"/>
    </row>
    <row r="88" spans="1:13" s="51" customFormat="1" ht="12.75" customHeight="1" x14ac:dyDescent="0.25">
      <c r="A88" s="112"/>
      <c r="B88" s="112"/>
      <c r="C88" s="164"/>
      <c r="D88" s="112"/>
      <c r="E88" s="112"/>
      <c r="F88" s="112"/>
      <c r="G88" s="112"/>
      <c r="H88" s="112"/>
      <c r="I88" s="112"/>
      <c r="J88" s="112"/>
      <c r="K88" s="112"/>
      <c r="L88" s="112"/>
      <c r="M88" s="112"/>
    </row>
    <row r="89" spans="1:13" s="51" customFormat="1" ht="12.75" customHeight="1" x14ac:dyDescent="0.25">
      <c r="A89" s="111" t="s">
        <v>80</v>
      </c>
      <c r="B89" s="112"/>
      <c r="C89" s="164"/>
      <c r="D89" s="112"/>
      <c r="E89" s="112"/>
      <c r="F89" s="112"/>
      <c r="G89" s="112"/>
      <c r="H89" s="112"/>
      <c r="I89" s="112"/>
      <c r="J89" s="112"/>
      <c r="K89" s="112"/>
      <c r="L89" s="112"/>
      <c r="M89" s="112"/>
    </row>
    <row r="90" spans="1:13" s="51" customFormat="1" ht="12.75" customHeight="1" x14ac:dyDescent="0.25">
      <c r="A90" s="112"/>
      <c r="B90" s="112"/>
      <c r="C90" s="112"/>
      <c r="D90" s="112"/>
      <c r="E90" s="112"/>
      <c r="F90" s="112"/>
      <c r="G90" s="112"/>
      <c r="H90" s="112"/>
      <c r="I90" s="112"/>
      <c r="J90" s="112"/>
      <c r="K90" s="112"/>
      <c r="L90" s="112"/>
      <c r="M90" s="112"/>
    </row>
    <row r="91" spans="1:13" s="51" customFormat="1" ht="12.75" customHeight="1" x14ac:dyDescent="0.25">
      <c r="A91" s="114" t="s">
        <v>330</v>
      </c>
      <c r="B91" s="112"/>
      <c r="C91" s="112"/>
      <c r="D91" s="112"/>
      <c r="E91" s="112"/>
      <c r="F91" s="112"/>
      <c r="G91" s="112"/>
      <c r="H91" s="112"/>
      <c r="I91" s="112"/>
      <c r="J91" s="112"/>
      <c r="K91" s="112"/>
      <c r="L91" s="112"/>
      <c r="M91" s="112"/>
    </row>
    <row r="92" spans="1:13" s="51" customFormat="1" ht="12.75" customHeight="1" x14ac:dyDescent="0.25">
      <c r="A92" s="114"/>
      <c r="B92" s="112"/>
      <c r="C92" s="112"/>
      <c r="D92" s="112"/>
      <c r="E92" s="112"/>
      <c r="F92" s="112"/>
      <c r="G92" s="112"/>
      <c r="H92" s="112"/>
      <c r="I92" s="112"/>
      <c r="J92" s="112"/>
      <c r="K92" s="112"/>
      <c r="L92" s="112"/>
      <c r="M92" s="112"/>
    </row>
    <row r="93" spans="1:13" s="51" customFormat="1" ht="12.75" customHeight="1" x14ac:dyDescent="0.25">
      <c r="A93" s="114"/>
      <c r="B93" s="112"/>
      <c r="C93" s="112"/>
      <c r="D93" s="112"/>
      <c r="E93" s="112"/>
      <c r="F93" s="112"/>
      <c r="G93" s="112"/>
      <c r="H93" s="112"/>
      <c r="I93" s="112"/>
      <c r="J93" s="112"/>
      <c r="K93" s="112"/>
      <c r="L93" s="112"/>
      <c r="M93" s="112"/>
    </row>
    <row r="94" spans="1:13" s="51" customFormat="1" ht="12.75" customHeight="1" x14ac:dyDescent="0.25">
      <c r="A94" s="114"/>
      <c r="B94" s="112"/>
      <c r="C94" s="112"/>
      <c r="D94" s="112"/>
      <c r="E94" s="112"/>
      <c r="F94" s="112"/>
      <c r="G94" s="112"/>
      <c r="H94" s="112"/>
      <c r="I94" s="112"/>
      <c r="J94" s="112"/>
      <c r="K94" s="112"/>
      <c r="L94" s="112"/>
      <c r="M94" s="112"/>
    </row>
    <row r="95" spans="1:13" s="51" customFormat="1" ht="12.75" customHeight="1" x14ac:dyDescent="0.35">
      <c r="A95" s="114" t="s">
        <v>201</v>
      </c>
      <c r="B95" s="51" t="s">
        <v>331</v>
      </c>
      <c r="C95" s="51" t="s">
        <v>335</v>
      </c>
      <c r="D95" s="112"/>
      <c r="E95" s="112"/>
      <c r="F95" s="112"/>
      <c r="G95" s="112"/>
      <c r="H95" s="112"/>
      <c r="I95" s="112"/>
      <c r="J95" s="112"/>
      <c r="K95" s="112"/>
      <c r="L95" s="112"/>
      <c r="M95" s="112"/>
    </row>
    <row r="96" spans="1:13" s="51" customFormat="1" ht="12.75" customHeight="1" x14ac:dyDescent="0.35">
      <c r="A96" s="114"/>
      <c r="B96" s="51" t="s">
        <v>332</v>
      </c>
      <c r="C96" s="51" t="s">
        <v>336</v>
      </c>
      <c r="D96" s="112"/>
      <c r="E96" s="112"/>
      <c r="F96" s="112"/>
      <c r="G96" s="112"/>
      <c r="H96" s="112"/>
      <c r="I96" s="112"/>
      <c r="J96" s="112"/>
      <c r="K96" s="112"/>
      <c r="L96" s="112"/>
      <c r="M96" s="112"/>
    </row>
    <row r="97" spans="1:13" s="51" customFormat="1" ht="12.75" customHeight="1" x14ac:dyDescent="0.25">
      <c r="A97" s="114"/>
      <c r="B97" s="51" t="s">
        <v>334</v>
      </c>
      <c r="C97" s="51" t="s">
        <v>337</v>
      </c>
      <c r="D97" s="112"/>
      <c r="E97" s="112"/>
      <c r="F97" s="112"/>
      <c r="G97" s="112"/>
      <c r="H97" s="112"/>
      <c r="I97" s="112"/>
      <c r="J97" s="112"/>
      <c r="K97" s="112"/>
      <c r="L97" s="112"/>
      <c r="M97" s="112"/>
    </row>
    <row r="98" spans="1:13" s="51" customFormat="1" ht="12.75" customHeight="1" x14ac:dyDescent="0.25">
      <c r="A98" s="114"/>
      <c r="B98" s="51" t="s">
        <v>333</v>
      </c>
      <c r="C98" s="51" t="s">
        <v>338</v>
      </c>
      <c r="D98" s="112"/>
      <c r="E98" s="112"/>
      <c r="F98" s="112"/>
      <c r="G98" s="112"/>
      <c r="H98" s="112"/>
      <c r="I98" s="112"/>
      <c r="J98" s="112"/>
      <c r="K98" s="112"/>
      <c r="L98" s="112"/>
      <c r="M98" s="112"/>
    </row>
    <row r="99" spans="1:13" s="51" customFormat="1" ht="12.75" customHeight="1" x14ac:dyDescent="0.25">
      <c r="A99" s="114"/>
      <c r="D99" s="112"/>
      <c r="E99" s="112"/>
      <c r="F99" s="112"/>
      <c r="G99" s="112"/>
      <c r="H99" s="112"/>
      <c r="I99" s="112"/>
      <c r="J99" s="112"/>
      <c r="K99" s="112"/>
      <c r="L99" s="112"/>
      <c r="M99" s="112"/>
    </row>
    <row r="100" spans="1:13" s="51" customFormat="1" ht="12.75" customHeight="1" x14ac:dyDescent="0.25">
      <c r="A100" s="112"/>
      <c r="B100" s="112"/>
      <c r="C100" s="112"/>
      <c r="D100" s="112"/>
      <c r="E100" s="112"/>
      <c r="F100" s="112"/>
      <c r="G100" s="112"/>
      <c r="H100" s="112"/>
      <c r="I100" s="112"/>
      <c r="J100" s="112"/>
      <c r="K100" s="112"/>
      <c r="L100" s="112"/>
      <c r="M100" s="112"/>
    </row>
    <row r="101" spans="1:13" s="51" customFormat="1" ht="12.75" customHeight="1" x14ac:dyDescent="0.35">
      <c r="A101" s="111" t="s">
        <v>102</v>
      </c>
      <c r="B101" s="112"/>
      <c r="C101" s="115" t="s">
        <v>214</v>
      </c>
      <c r="D101" s="370">
        <f>TCP!E31</f>
        <v>1.5</v>
      </c>
      <c r="E101" s="51" t="s">
        <v>103</v>
      </c>
      <c r="F101" s="112"/>
      <c r="G101" s="112"/>
      <c r="I101" s="111" t="s">
        <v>105</v>
      </c>
      <c r="J101" s="112"/>
      <c r="K101" s="112"/>
      <c r="L101" s="112"/>
      <c r="M101" s="112"/>
    </row>
    <row r="102" spans="1:13" s="51" customFormat="1" ht="12.75" customHeight="1" x14ac:dyDescent="0.35">
      <c r="A102" s="111"/>
      <c r="B102" s="112"/>
      <c r="C102" s="115" t="s">
        <v>215</v>
      </c>
      <c r="D102" s="370">
        <f>PBI!B15</f>
        <v>5.0999999999999996</v>
      </c>
      <c r="E102" s="51" t="s">
        <v>104</v>
      </c>
      <c r="F102" s="112"/>
      <c r="G102" s="112"/>
      <c r="I102" s="111" t="s">
        <v>106</v>
      </c>
      <c r="J102" s="112"/>
      <c r="K102" s="112"/>
      <c r="L102" s="112"/>
      <c r="M102" s="112"/>
    </row>
    <row r="103" spans="1:13" s="51" customFormat="1" ht="12.75" customHeight="1" x14ac:dyDescent="0.25">
      <c r="A103" s="111"/>
      <c r="B103" s="112"/>
      <c r="C103" s="115"/>
      <c r="D103" s="165"/>
      <c r="F103" s="112"/>
      <c r="G103" s="112"/>
      <c r="I103" s="111"/>
      <c r="J103" s="112"/>
      <c r="K103" s="112"/>
      <c r="L103" s="112"/>
      <c r="M103" s="112"/>
    </row>
    <row r="104" spans="1:13" s="51" customFormat="1" ht="12.75" customHeight="1" x14ac:dyDescent="0.25">
      <c r="A104" s="373" t="s">
        <v>312</v>
      </c>
      <c r="B104" s="373"/>
      <c r="C104" s="373"/>
      <c r="D104" s="373"/>
      <c r="E104" s="373"/>
      <c r="F104" s="373"/>
      <c r="G104" s="373"/>
      <c r="H104" s="373"/>
      <c r="I104" s="373"/>
      <c r="J104" s="373"/>
      <c r="K104" s="373"/>
      <c r="L104" s="373"/>
      <c r="M104" s="112"/>
    </row>
    <row r="105" spans="1:13" s="51" customFormat="1" ht="12.75" customHeight="1" x14ac:dyDescent="0.25">
      <c r="A105" s="112"/>
      <c r="B105" s="112"/>
      <c r="C105" s="112"/>
      <c r="D105" s="112"/>
      <c r="E105" s="112"/>
      <c r="F105" s="112"/>
      <c r="G105" s="112"/>
      <c r="H105" s="112"/>
      <c r="I105" s="112"/>
      <c r="J105" s="112"/>
      <c r="K105" s="112"/>
      <c r="L105" s="112"/>
      <c r="M105" s="112"/>
    </row>
    <row r="106" spans="1:13" s="51" customFormat="1" ht="12.75" customHeight="1" x14ac:dyDescent="0.25">
      <c r="A106" s="134" t="s">
        <v>34</v>
      </c>
      <c r="B106" s="80" t="s">
        <v>38</v>
      </c>
      <c r="C106" s="80" t="s">
        <v>39</v>
      </c>
      <c r="D106" s="80" t="s">
        <v>40</v>
      </c>
      <c r="E106" s="80" t="s">
        <v>41</v>
      </c>
      <c r="F106" s="80" t="s">
        <v>42</v>
      </c>
      <c r="G106" s="80" t="s">
        <v>43</v>
      </c>
      <c r="H106" s="80" t="s">
        <v>44</v>
      </c>
      <c r="I106" s="80" t="s">
        <v>45</v>
      </c>
      <c r="J106" s="80" t="s">
        <v>46</v>
      </c>
      <c r="K106" s="80" t="s">
        <v>47</v>
      </c>
      <c r="L106" s="80" t="s">
        <v>48</v>
      </c>
      <c r="M106" s="112"/>
    </row>
    <row r="107" spans="1:13" s="51" customFormat="1" ht="12.75" customHeight="1" x14ac:dyDescent="0.25">
      <c r="A107" s="134" t="s">
        <v>33</v>
      </c>
      <c r="B107" s="166">
        <f>ROUND(SUM(B108:B114),0)</f>
        <v>79</v>
      </c>
      <c r="C107" s="166">
        <f t="shared" ref="C107:L107" si="7">ROUND(SUM(C108:C114),0)</f>
        <v>79</v>
      </c>
      <c r="D107" s="166">
        <f t="shared" si="7"/>
        <v>80</v>
      </c>
      <c r="E107" s="166">
        <f>ROUND(SUM(E108:E114),0)</f>
        <v>82</v>
      </c>
      <c r="F107" s="166">
        <f t="shared" si="7"/>
        <v>85</v>
      </c>
      <c r="G107" s="166">
        <f t="shared" si="7"/>
        <v>85</v>
      </c>
      <c r="H107" s="166">
        <f t="shared" si="7"/>
        <v>88</v>
      </c>
      <c r="I107" s="166">
        <f t="shared" si="7"/>
        <v>91</v>
      </c>
      <c r="J107" s="166">
        <f t="shared" si="7"/>
        <v>92</v>
      </c>
      <c r="K107" s="166">
        <f t="shared" si="7"/>
        <v>95</v>
      </c>
      <c r="L107" s="166">
        <f t="shared" si="7"/>
        <v>97</v>
      </c>
      <c r="M107" s="112"/>
    </row>
    <row r="108" spans="1:13" s="51" customFormat="1" ht="12.75" customHeight="1" x14ac:dyDescent="0.25">
      <c r="A108" s="126" t="s">
        <v>35</v>
      </c>
      <c r="B108" s="167">
        <f>B80</f>
        <v>7</v>
      </c>
      <c r="C108" s="167">
        <f>ROUND($B108*POWER((1+$D$101/100),0),0)</f>
        <v>7</v>
      </c>
      <c r="D108" s="167">
        <f>ROUND($B108*POWER((1+$D$101/100),1),0)</f>
        <v>7</v>
      </c>
      <c r="E108" s="167">
        <f>ROUND($B108*POWER((1+$D$101/100),2),0)</f>
        <v>7</v>
      </c>
      <c r="F108" s="167">
        <f>ROUND($B108*POWER((1+$D$101/100),3),0)</f>
        <v>7</v>
      </c>
      <c r="G108" s="167">
        <f>ROUND($B108*POWER((1+$D$101/100),4),0)</f>
        <v>7</v>
      </c>
      <c r="H108" s="167">
        <f>ROUND($B108*POWER((1+$D$101/100),5),0)</f>
        <v>8</v>
      </c>
      <c r="I108" s="167">
        <f>ROUND(ROUND(ROUND($B108*POWER((1+$D$101/100),6),2),1),0)</f>
        <v>8</v>
      </c>
      <c r="J108" s="167">
        <f>ROUND($B108*POWER((1+$D$101/100),7),0)</f>
        <v>8</v>
      </c>
      <c r="K108" s="167">
        <f>ROUND($B108*POWER((1+$D$101/100),8),0)</f>
        <v>8</v>
      </c>
      <c r="L108" s="167">
        <f>ROUND($B108*POWER((1+$D$101/100),9),0)</f>
        <v>8</v>
      </c>
      <c r="M108" s="112"/>
    </row>
    <row r="109" spans="1:13" s="51" customFormat="1" ht="12.75" customHeight="1" x14ac:dyDescent="0.25">
      <c r="A109" s="126" t="s">
        <v>98</v>
      </c>
      <c r="B109" s="167">
        <f>B81</f>
        <v>18</v>
      </c>
      <c r="C109" s="167">
        <f>ROUND($B109*POWER((1+$D$101/100),0),0)</f>
        <v>18</v>
      </c>
      <c r="D109" s="167">
        <f>ROUND($B109*POWER((1+$D$101/100),1),0)</f>
        <v>18</v>
      </c>
      <c r="E109" s="167">
        <f>ROUND($B109*POWER((1+$D$101/100),2),0)</f>
        <v>19</v>
      </c>
      <c r="F109" s="167">
        <f>ROUND($B109*POWER((1+$D$101/100),3),0)</f>
        <v>19</v>
      </c>
      <c r="G109" s="167">
        <f>ROUND($B109*POWER((1+$D$101/100),4),0)</f>
        <v>19</v>
      </c>
      <c r="H109" s="167">
        <f>ROUND($B109*POWER((1+$D$101/100),5),0)</f>
        <v>19</v>
      </c>
      <c r="I109" s="167">
        <f>ROUND(ROUND(ROUND($B109*POWER((1+$D$101/100),6),2),1),0)</f>
        <v>20</v>
      </c>
      <c r="J109" s="167">
        <f>ROUND($B109*POWER((1+$D$101/100),7),0)</f>
        <v>20</v>
      </c>
      <c r="K109" s="167">
        <f>ROUND($B109*POWER((1+$D$101/100),8),0)</f>
        <v>20</v>
      </c>
      <c r="L109" s="167">
        <f>ROUND($B109*POWER((1+$D$101/100),9),0)</f>
        <v>21</v>
      </c>
      <c r="M109" s="112"/>
    </row>
    <row r="110" spans="1:13" s="51" customFormat="1" ht="12.75" customHeight="1" x14ac:dyDescent="0.25">
      <c r="A110" s="126" t="s">
        <v>111</v>
      </c>
      <c r="B110" s="167">
        <f>B82</f>
        <v>20</v>
      </c>
      <c r="C110" s="167">
        <f>ROUND($B110*POWER((1+$D$101/100),0),0)</f>
        <v>20</v>
      </c>
      <c r="D110" s="167">
        <f>ROUND($B110*POWER((1+$D$101/100),1),0)</f>
        <v>20</v>
      </c>
      <c r="E110" s="167">
        <f>ROUND($B110*POWER((1+$D$101/100),2),0)</f>
        <v>21</v>
      </c>
      <c r="F110" s="167">
        <f>ROUND($B110*POWER((1+$D$101/100),3),0)</f>
        <v>21</v>
      </c>
      <c r="G110" s="167">
        <f>ROUND($B110*POWER((1+$D$101/100),4),0)</f>
        <v>21</v>
      </c>
      <c r="H110" s="167">
        <f>ROUND($B110*POWER((1+$D$101/100),5),0)</f>
        <v>22</v>
      </c>
      <c r="I110" s="167">
        <f>ROUND(ROUND($B110*POWER((1+$D$101/100),6),1),0)</f>
        <v>22</v>
      </c>
      <c r="J110" s="167">
        <f>ROUND($B110*POWER((1+$D$101/100),7),0)</f>
        <v>22</v>
      </c>
      <c r="K110" s="167">
        <f>ROUND($B110*POWER((1+$D$101/100),8),0)</f>
        <v>23</v>
      </c>
      <c r="L110" s="167">
        <f>ROUND($B110*POWER((1+$D$101/100),9),0)</f>
        <v>23</v>
      </c>
      <c r="M110" s="112"/>
    </row>
    <row r="111" spans="1:13" s="51" customFormat="1" ht="12.75" customHeight="1" x14ac:dyDescent="0.25">
      <c r="A111" s="126" t="s">
        <v>112</v>
      </c>
      <c r="B111" s="167">
        <f>B83</f>
        <v>4</v>
      </c>
      <c r="C111" s="167">
        <f>ROUND($B111*POWER((1+$D$101/100),0),0)</f>
        <v>4</v>
      </c>
      <c r="D111" s="167">
        <f>ROUND($B111*POWER((1+$D$101/100),1),0)</f>
        <v>4</v>
      </c>
      <c r="E111" s="167">
        <f>ROUND($B111*POWER((1+$D$101/100),2),0)</f>
        <v>4</v>
      </c>
      <c r="F111" s="167">
        <f>ROUND($B111*POWER((1+$D$101/100),3),0)</f>
        <v>4</v>
      </c>
      <c r="G111" s="167">
        <f>ROUND($B111*POWER((1+$D$101/100),4),0)</f>
        <v>4</v>
      </c>
      <c r="H111" s="167">
        <f>ROUND($B111*POWER((1+$D$101/100),5),0)</f>
        <v>4</v>
      </c>
      <c r="I111" s="167">
        <f>ROUND(ROUND($B111*POWER((1+$D$101/100),6),1),0)</f>
        <v>4</v>
      </c>
      <c r="J111" s="167">
        <f>ROUND($B111*POWER((1+$D$101/100),7),0)</f>
        <v>4</v>
      </c>
      <c r="K111" s="167">
        <f>ROUND($B111*POWER((1+$D$101/100),8),0)</f>
        <v>5</v>
      </c>
      <c r="L111" s="167">
        <f>ROUND($B111*POWER((1+$D$101/100),9),0)</f>
        <v>5</v>
      </c>
      <c r="M111" s="112"/>
    </row>
    <row r="112" spans="1:13" s="51" customFormat="1" ht="12.75" customHeight="1" x14ac:dyDescent="0.25">
      <c r="A112" s="126" t="s">
        <v>31</v>
      </c>
      <c r="B112" s="167">
        <f>B84</f>
        <v>16</v>
      </c>
      <c r="C112" s="167">
        <f>ROUND($B112*POWER((1+$D$101/100),0),0)</f>
        <v>16</v>
      </c>
      <c r="D112" s="167">
        <f>ROUND($B112*POWER((1+$D$101/100),1),0)</f>
        <v>16</v>
      </c>
      <c r="E112" s="167">
        <f>ROUND($B112*POWER((1+$D$101/100),2),0)</f>
        <v>16</v>
      </c>
      <c r="F112" s="167">
        <f>ROUND($B112*POWER((1+$D$101/100),3),0)</f>
        <v>17</v>
      </c>
      <c r="G112" s="167">
        <f>ROUND($B112*POWER((1+$D$101/100),4),0)</f>
        <v>17</v>
      </c>
      <c r="H112" s="167">
        <f>ROUND($B112*POWER((1+$D$101/100),5),0)</f>
        <v>17</v>
      </c>
      <c r="I112" s="167">
        <f>ROUND(ROUND($B112*POWER((1+$D$101/100),6),1),0)</f>
        <v>18</v>
      </c>
      <c r="J112" s="167">
        <f>ROUND($B112*POWER((1+$D$101/100),7),0)</f>
        <v>18</v>
      </c>
      <c r="K112" s="167">
        <f>ROUND($B112*POWER((1+$D$101/100),8),0)</f>
        <v>18</v>
      </c>
      <c r="L112" s="167">
        <f>ROUND($B112*POWER((1+$D$101/100),9),0)</f>
        <v>18</v>
      </c>
      <c r="M112" s="112"/>
    </row>
    <row r="113" spans="1:13" s="51" customFormat="1" ht="12.75" customHeight="1" x14ac:dyDescent="0.25">
      <c r="A113" s="126" t="s">
        <v>36</v>
      </c>
      <c r="B113" s="167">
        <f>B85</f>
        <v>10</v>
      </c>
      <c r="C113" s="167">
        <f>ROUND($B113*POWER((1+$D$102/100),0),0)</f>
        <v>10</v>
      </c>
      <c r="D113" s="167">
        <f>ROUND($B113*POWER((1+$D$102/100),1),0)</f>
        <v>11</v>
      </c>
      <c r="E113" s="167">
        <f>ROUND($B113*POWER((1+$D$102/100),2),0)</f>
        <v>11</v>
      </c>
      <c r="F113" s="167">
        <f>ROUND($B113*POWER((1+$D$102/100),3),0)</f>
        <v>12</v>
      </c>
      <c r="G113" s="167">
        <f>ROUND($B113*POWER((1+$D$102/100),4),0)</f>
        <v>12</v>
      </c>
      <c r="H113" s="167">
        <f>ROUND($B113*POWER((1+$D$102/100),5),0)</f>
        <v>13</v>
      </c>
      <c r="I113" s="167">
        <f>ROUND(ROUND($B113*POWER((1+$D$102/100),6),1),0)</f>
        <v>14</v>
      </c>
      <c r="J113" s="167">
        <f>ROUND($B113*POWER((1+$D$102/100),7),0)</f>
        <v>14</v>
      </c>
      <c r="K113" s="167">
        <f>ROUND($B113*POWER((1+$D$102/100),8),0)</f>
        <v>15</v>
      </c>
      <c r="L113" s="167">
        <f>ROUND($B113*POWER((1+$D$102/100),9),0)</f>
        <v>16</v>
      </c>
      <c r="M113" s="112"/>
    </row>
    <row r="114" spans="1:13" s="51" customFormat="1" ht="12.75" customHeight="1" x14ac:dyDescent="0.25">
      <c r="A114" s="126" t="s">
        <v>62</v>
      </c>
      <c r="B114" s="167">
        <f>B86</f>
        <v>4</v>
      </c>
      <c r="C114" s="167">
        <f>ROUND($B114*POWER((1+$D$102/100),0),0)</f>
        <v>4</v>
      </c>
      <c r="D114" s="167">
        <f>ROUND($B114*POWER((1+$D$102/100),1),0)</f>
        <v>4</v>
      </c>
      <c r="E114" s="167">
        <f>ROUND($B114*POWER((1+$D$102/100),2),0)</f>
        <v>4</v>
      </c>
      <c r="F114" s="167">
        <f>ROUND($B114*POWER((1+$D$102/100),3),0)</f>
        <v>5</v>
      </c>
      <c r="G114" s="167">
        <f>ROUND($B114*POWER((1+$D$102/100),4),0)</f>
        <v>5</v>
      </c>
      <c r="H114" s="167">
        <f>ROUND($B114*POWER((1+$D$102/100),5),0)</f>
        <v>5</v>
      </c>
      <c r="I114" s="167">
        <f>ROUND(ROUND($B114*POWER((1+$D$102/100),6),1),0)</f>
        <v>5</v>
      </c>
      <c r="J114" s="167">
        <f>ROUND($B114*POWER((1+$D$102/100),7),0)</f>
        <v>6</v>
      </c>
      <c r="K114" s="167">
        <f>ROUND($B114*POWER((1+$D$102/100),8),0)</f>
        <v>6</v>
      </c>
      <c r="L114" s="167">
        <f>ROUND($B114*POWER((1+$D$102/100),9),0)</f>
        <v>6</v>
      </c>
      <c r="M114" s="112"/>
    </row>
    <row r="115" spans="1:13" s="51" customFormat="1" ht="12.75" customHeight="1" x14ac:dyDescent="0.25">
      <c r="A115" s="112"/>
      <c r="B115" s="112"/>
      <c r="C115" s="112"/>
      <c r="D115" s="112"/>
      <c r="E115" s="112"/>
      <c r="F115" s="112"/>
      <c r="G115" s="112"/>
      <c r="H115" s="112"/>
      <c r="I115" s="112"/>
      <c r="J115" s="112"/>
      <c r="K115" s="112"/>
      <c r="L115" s="112"/>
      <c r="M115" s="112"/>
    </row>
    <row r="116" spans="1:13" s="51" customFormat="1" ht="12.75" customHeight="1" x14ac:dyDescent="0.25">
      <c r="A116" s="114" t="s">
        <v>81</v>
      </c>
      <c r="B116" s="112"/>
      <c r="C116" s="112"/>
      <c r="D116" s="112"/>
      <c r="E116" s="112"/>
      <c r="F116" s="112"/>
      <c r="G116" s="112"/>
      <c r="H116" s="112"/>
      <c r="I116" s="112"/>
      <c r="J116" s="112"/>
      <c r="K116" s="112"/>
      <c r="L116" s="112"/>
      <c r="M116" s="112"/>
    </row>
    <row r="117" spans="1:13" s="51" customFormat="1" ht="12.75" customHeight="1" x14ac:dyDescent="0.25">
      <c r="A117" s="114"/>
      <c r="B117" s="112"/>
      <c r="C117" s="112"/>
      <c r="D117" s="112"/>
      <c r="E117" s="112"/>
      <c r="F117" s="112"/>
      <c r="G117" s="112"/>
      <c r="H117" s="112"/>
      <c r="I117" s="112"/>
      <c r="J117" s="112"/>
      <c r="K117" s="112"/>
      <c r="L117" s="112"/>
      <c r="M117" s="112"/>
    </row>
    <row r="118" spans="1:13" s="51" customFormat="1" ht="12.75" customHeight="1" x14ac:dyDescent="0.25">
      <c r="A118" s="111" t="s">
        <v>107</v>
      </c>
      <c r="B118" s="112"/>
      <c r="C118" s="112"/>
      <c r="D118" s="112"/>
      <c r="E118" s="112"/>
      <c r="F118" s="112"/>
      <c r="G118" s="112"/>
      <c r="H118" s="112"/>
      <c r="I118" s="112"/>
      <c r="J118" s="112"/>
      <c r="K118" s="112"/>
      <c r="L118" s="112"/>
      <c r="M118" s="112"/>
    </row>
    <row r="119" spans="1:13" s="51" customFormat="1" ht="12.75" customHeight="1" x14ac:dyDescent="0.25">
      <c r="A119" s="111"/>
      <c r="B119" s="112"/>
      <c r="C119" s="112"/>
      <c r="D119" s="112"/>
      <c r="E119" s="112"/>
      <c r="F119" s="112"/>
      <c r="G119" s="112"/>
      <c r="H119" s="112"/>
      <c r="I119" s="112"/>
      <c r="J119" s="112"/>
      <c r="K119" s="112"/>
      <c r="L119" s="112"/>
      <c r="M119" s="112"/>
    </row>
    <row r="120" spans="1:13" s="8" customFormat="1" ht="12.75" customHeight="1" x14ac:dyDescent="0.25">
      <c r="A120" s="374" t="s">
        <v>108</v>
      </c>
      <c r="B120" s="9" t="s">
        <v>109</v>
      </c>
      <c r="C120" s="112"/>
      <c r="D120" s="112"/>
      <c r="E120" s="112"/>
      <c r="F120" s="112"/>
      <c r="G120" s="112"/>
      <c r="H120" s="112"/>
      <c r="I120" s="112"/>
      <c r="J120" s="112"/>
      <c r="K120" s="112"/>
      <c r="L120" s="112"/>
      <c r="M120" s="13"/>
    </row>
    <row r="121" spans="1:13" s="8" customFormat="1" ht="12.75" customHeight="1" x14ac:dyDescent="0.25">
      <c r="A121" s="375"/>
      <c r="B121" s="10" t="s">
        <v>110</v>
      </c>
      <c r="C121" s="112"/>
      <c r="D121" s="112"/>
      <c r="E121" s="112"/>
      <c r="F121" s="112"/>
      <c r="G121" s="112"/>
      <c r="H121" s="112"/>
      <c r="I121" s="112"/>
      <c r="J121" s="112"/>
      <c r="K121" s="112"/>
      <c r="L121" s="112"/>
      <c r="M121" s="13"/>
    </row>
    <row r="122" spans="1:13" s="8" customFormat="1" ht="12.75" customHeight="1" x14ac:dyDescent="0.25">
      <c r="A122" s="4" t="s">
        <v>773</v>
      </c>
      <c r="B122" s="18">
        <v>40</v>
      </c>
      <c r="C122" s="112"/>
      <c r="D122" s="112"/>
      <c r="E122" s="112"/>
      <c r="F122" s="112"/>
      <c r="G122" s="112"/>
      <c r="H122" s="112"/>
      <c r="I122" s="112"/>
      <c r="J122" s="112"/>
      <c r="K122" s="112"/>
      <c r="L122" s="112"/>
      <c r="M122" s="13"/>
    </row>
    <row r="123" spans="1:13" s="51" customFormat="1" ht="12.75" customHeight="1" x14ac:dyDescent="0.25">
      <c r="A123" s="74" t="s">
        <v>270</v>
      </c>
      <c r="B123" s="168"/>
      <c r="C123" s="112"/>
      <c r="D123" s="112"/>
      <c r="E123" s="112"/>
      <c r="F123" s="112"/>
      <c r="G123" s="112"/>
      <c r="H123" s="112"/>
      <c r="I123" s="112"/>
      <c r="J123" s="112"/>
      <c r="K123" s="112"/>
      <c r="L123" s="112"/>
      <c r="M123" s="112"/>
    </row>
    <row r="124" spans="1:13" s="51" customFormat="1" ht="12.75" customHeight="1" x14ac:dyDescent="0.25">
      <c r="A124" s="169"/>
      <c r="B124" s="168"/>
      <c r="C124" s="112"/>
      <c r="D124" s="112"/>
      <c r="E124" s="112"/>
      <c r="F124" s="112"/>
      <c r="G124" s="112"/>
      <c r="H124" s="112"/>
      <c r="I124" s="112"/>
      <c r="J124" s="112"/>
      <c r="K124" s="112"/>
      <c r="L124" s="112"/>
      <c r="M124" s="112"/>
    </row>
    <row r="125" spans="1:13" s="51" customFormat="1" ht="12.75" customHeight="1" x14ac:dyDescent="0.25">
      <c r="A125" s="373" t="s">
        <v>313</v>
      </c>
      <c r="B125" s="373"/>
      <c r="C125" s="373"/>
      <c r="D125" s="373"/>
      <c r="E125" s="373"/>
      <c r="F125" s="373"/>
      <c r="G125" s="373"/>
      <c r="H125" s="373"/>
      <c r="I125" s="373"/>
      <c r="J125" s="373"/>
      <c r="K125" s="373"/>
      <c r="L125" s="373"/>
      <c r="M125" s="112"/>
    </row>
    <row r="126" spans="1:13" s="51" customFormat="1" ht="12.75" customHeight="1" x14ac:dyDescent="0.25">
      <c r="A126" s="112"/>
      <c r="B126" s="112"/>
      <c r="C126" s="112"/>
      <c r="D126" s="112"/>
      <c r="E126" s="112"/>
      <c r="F126" s="112"/>
      <c r="G126" s="112"/>
      <c r="H126" s="112"/>
      <c r="I126" s="112"/>
      <c r="J126" s="112"/>
      <c r="K126" s="112"/>
      <c r="L126" s="112"/>
      <c r="M126" s="112"/>
    </row>
    <row r="127" spans="1:13" ht="12.75" customHeight="1" x14ac:dyDescent="0.25">
      <c r="A127" s="5" t="s">
        <v>34</v>
      </c>
      <c r="B127" s="14" t="s">
        <v>38</v>
      </c>
      <c r="C127" s="14" t="s">
        <v>39</v>
      </c>
      <c r="D127" s="14" t="s">
        <v>40</v>
      </c>
      <c r="E127" s="14" t="s">
        <v>41</v>
      </c>
      <c r="F127" s="14" t="s">
        <v>42</v>
      </c>
      <c r="G127" s="14" t="s">
        <v>43</v>
      </c>
      <c r="H127" s="14" t="s">
        <v>44</v>
      </c>
      <c r="I127" s="14" t="s">
        <v>45</v>
      </c>
      <c r="J127" s="14" t="s">
        <v>46</v>
      </c>
      <c r="K127" s="14" t="s">
        <v>47</v>
      </c>
      <c r="L127" s="14" t="s">
        <v>48</v>
      </c>
    </row>
    <row r="128" spans="1:13" ht="12.75" customHeight="1" x14ac:dyDescent="0.25">
      <c r="A128" s="5" t="s">
        <v>33</v>
      </c>
      <c r="B128" s="19">
        <f>SUM(B129:B135)</f>
        <v>79</v>
      </c>
      <c r="C128" s="19">
        <f t="shared" ref="C128:L128" si="8">SUM(C129:C135)</f>
        <v>79</v>
      </c>
      <c r="D128" s="19">
        <f t="shared" si="8"/>
        <v>80</v>
      </c>
      <c r="E128" s="19">
        <f t="shared" si="8"/>
        <v>82</v>
      </c>
      <c r="F128" s="19">
        <f t="shared" si="8"/>
        <v>85</v>
      </c>
      <c r="G128" s="19">
        <f t="shared" si="8"/>
        <v>85</v>
      </c>
      <c r="H128" s="19">
        <f t="shared" si="8"/>
        <v>88</v>
      </c>
      <c r="I128" s="19">
        <f t="shared" si="8"/>
        <v>91</v>
      </c>
      <c r="J128" s="19">
        <f t="shared" si="8"/>
        <v>92</v>
      </c>
      <c r="K128" s="19">
        <f t="shared" si="8"/>
        <v>95</v>
      </c>
      <c r="L128" s="19">
        <f t="shared" si="8"/>
        <v>97</v>
      </c>
    </row>
    <row r="129" spans="1:13" s="51" customFormat="1" ht="12.75" customHeight="1" x14ac:dyDescent="0.25">
      <c r="A129" s="126" t="s">
        <v>35</v>
      </c>
      <c r="B129" s="167">
        <f t="shared" ref="B129:L129" si="9">B108</f>
        <v>7</v>
      </c>
      <c r="C129" s="167">
        <f>C108</f>
        <v>7</v>
      </c>
      <c r="D129" s="167">
        <f t="shared" si="9"/>
        <v>7</v>
      </c>
      <c r="E129" s="167">
        <f t="shared" si="9"/>
        <v>7</v>
      </c>
      <c r="F129" s="167">
        <f t="shared" si="9"/>
        <v>7</v>
      </c>
      <c r="G129" s="167">
        <f t="shared" si="9"/>
        <v>7</v>
      </c>
      <c r="H129" s="167">
        <f t="shared" si="9"/>
        <v>8</v>
      </c>
      <c r="I129" s="167">
        <f t="shared" si="9"/>
        <v>8</v>
      </c>
      <c r="J129" s="167">
        <f t="shared" si="9"/>
        <v>8</v>
      </c>
      <c r="K129" s="167">
        <f t="shared" si="9"/>
        <v>8</v>
      </c>
      <c r="L129" s="167">
        <f t="shared" si="9"/>
        <v>8</v>
      </c>
      <c r="M129" s="112"/>
    </row>
    <row r="130" spans="1:13" s="51" customFormat="1" ht="12.75" customHeight="1" x14ac:dyDescent="0.25">
      <c r="A130" s="126" t="s">
        <v>98</v>
      </c>
      <c r="B130" s="167">
        <f t="shared" ref="B130:L130" si="10">B109</f>
        <v>18</v>
      </c>
      <c r="C130" s="167">
        <f t="shared" si="10"/>
        <v>18</v>
      </c>
      <c r="D130" s="167">
        <f t="shared" si="10"/>
        <v>18</v>
      </c>
      <c r="E130" s="167">
        <f t="shared" si="10"/>
        <v>19</v>
      </c>
      <c r="F130" s="167">
        <f t="shared" si="10"/>
        <v>19</v>
      </c>
      <c r="G130" s="167">
        <f t="shared" si="10"/>
        <v>19</v>
      </c>
      <c r="H130" s="167">
        <f t="shared" si="10"/>
        <v>19</v>
      </c>
      <c r="I130" s="167">
        <f t="shared" si="10"/>
        <v>20</v>
      </c>
      <c r="J130" s="167">
        <f t="shared" si="10"/>
        <v>20</v>
      </c>
      <c r="K130" s="167">
        <f t="shared" si="10"/>
        <v>20</v>
      </c>
      <c r="L130" s="167">
        <f t="shared" si="10"/>
        <v>21</v>
      </c>
      <c r="M130" s="112"/>
    </row>
    <row r="131" spans="1:13" s="51" customFormat="1" ht="12.75" customHeight="1" x14ac:dyDescent="0.25">
      <c r="A131" s="126" t="s">
        <v>111</v>
      </c>
      <c r="B131" s="167">
        <f t="shared" ref="B131:L131" si="11">B110</f>
        <v>20</v>
      </c>
      <c r="C131" s="167">
        <f t="shared" si="11"/>
        <v>20</v>
      </c>
      <c r="D131" s="167">
        <f t="shared" si="11"/>
        <v>20</v>
      </c>
      <c r="E131" s="167">
        <f t="shared" si="11"/>
        <v>21</v>
      </c>
      <c r="F131" s="167">
        <f t="shared" si="11"/>
        <v>21</v>
      </c>
      <c r="G131" s="167">
        <f t="shared" si="11"/>
        <v>21</v>
      </c>
      <c r="H131" s="167">
        <f t="shared" si="11"/>
        <v>22</v>
      </c>
      <c r="I131" s="167">
        <f t="shared" si="11"/>
        <v>22</v>
      </c>
      <c r="J131" s="167">
        <f t="shared" si="11"/>
        <v>22</v>
      </c>
      <c r="K131" s="167">
        <f t="shared" si="11"/>
        <v>23</v>
      </c>
      <c r="L131" s="167">
        <f t="shared" si="11"/>
        <v>23</v>
      </c>
      <c r="M131" s="112"/>
    </row>
    <row r="132" spans="1:13" s="51" customFormat="1" ht="12.75" customHeight="1" x14ac:dyDescent="0.25">
      <c r="A132" s="126" t="s">
        <v>112</v>
      </c>
      <c r="B132" s="167">
        <f t="shared" ref="B132:L132" si="12">B111</f>
        <v>4</v>
      </c>
      <c r="C132" s="167">
        <f t="shared" si="12"/>
        <v>4</v>
      </c>
      <c r="D132" s="167">
        <f t="shared" si="12"/>
        <v>4</v>
      </c>
      <c r="E132" s="167">
        <f t="shared" si="12"/>
        <v>4</v>
      </c>
      <c r="F132" s="167">
        <f t="shared" si="12"/>
        <v>4</v>
      </c>
      <c r="G132" s="167">
        <f t="shared" si="12"/>
        <v>4</v>
      </c>
      <c r="H132" s="167">
        <f t="shared" si="12"/>
        <v>4</v>
      </c>
      <c r="I132" s="167">
        <f t="shared" si="12"/>
        <v>4</v>
      </c>
      <c r="J132" s="167">
        <f t="shared" si="12"/>
        <v>4</v>
      </c>
      <c r="K132" s="167">
        <f t="shared" si="12"/>
        <v>5</v>
      </c>
      <c r="L132" s="167">
        <f t="shared" si="12"/>
        <v>5</v>
      </c>
      <c r="M132" s="112"/>
    </row>
    <row r="133" spans="1:13" s="51" customFormat="1" ht="12.75" customHeight="1" x14ac:dyDescent="0.25">
      <c r="A133" s="126" t="s">
        <v>31</v>
      </c>
      <c r="B133" s="167">
        <f t="shared" ref="B133:L133" si="13">B112</f>
        <v>16</v>
      </c>
      <c r="C133" s="167">
        <f t="shared" si="13"/>
        <v>16</v>
      </c>
      <c r="D133" s="167">
        <f t="shared" si="13"/>
        <v>16</v>
      </c>
      <c r="E133" s="167">
        <f t="shared" si="13"/>
        <v>16</v>
      </c>
      <c r="F133" s="167">
        <f t="shared" si="13"/>
        <v>17</v>
      </c>
      <c r="G133" s="167">
        <f t="shared" si="13"/>
        <v>17</v>
      </c>
      <c r="H133" s="167">
        <f t="shared" si="13"/>
        <v>17</v>
      </c>
      <c r="I133" s="167">
        <f t="shared" si="13"/>
        <v>18</v>
      </c>
      <c r="J133" s="167">
        <f t="shared" si="13"/>
        <v>18</v>
      </c>
      <c r="K133" s="167">
        <f t="shared" si="13"/>
        <v>18</v>
      </c>
      <c r="L133" s="167">
        <f t="shared" si="13"/>
        <v>18</v>
      </c>
      <c r="M133" s="112"/>
    </row>
    <row r="134" spans="1:13" s="51" customFormat="1" ht="12.75" customHeight="1" x14ac:dyDescent="0.25">
      <c r="A134" s="126" t="s">
        <v>36</v>
      </c>
      <c r="B134" s="167">
        <f t="shared" ref="B134:L134" si="14">B113</f>
        <v>10</v>
      </c>
      <c r="C134" s="167">
        <f t="shared" si="14"/>
        <v>10</v>
      </c>
      <c r="D134" s="167">
        <f t="shared" si="14"/>
        <v>11</v>
      </c>
      <c r="E134" s="167">
        <f t="shared" si="14"/>
        <v>11</v>
      </c>
      <c r="F134" s="167">
        <f t="shared" si="14"/>
        <v>12</v>
      </c>
      <c r="G134" s="167">
        <f t="shared" si="14"/>
        <v>12</v>
      </c>
      <c r="H134" s="167">
        <f t="shared" si="14"/>
        <v>13</v>
      </c>
      <c r="I134" s="167">
        <f t="shared" si="14"/>
        <v>14</v>
      </c>
      <c r="J134" s="167">
        <f t="shared" si="14"/>
        <v>14</v>
      </c>
      <c r="K134" s="167">
        <f t="shared" si="14"/>
        <v>15</v>
      </c>
      <c r="L134" s="167">
        <f t="shared" si="14"/>
        <v>16</v>
      </c>
      <c r="M134" s="112"/>
    </row>
    <row r="135" spans="1:13" s="51" customFormat="1" ht="12.75" customHeight="1" x14ac:dyDescent="0.25">
      <c r="A135" s="126" t="s">
        <v>62</v>
      </c>
      <c r="B135" s="167">
        <f t="shared" ref="B135:L135" si="15">B114</f>
        <v>4</v>
      </c>
      <c r="C135" s="167">
        <f t="shared" si="15"/>
        <v>4</v>
      </c>
      <c r="D135" s="167">
        <f t="shared" si="15"/>
        <v>4</v>
      </c>
      <c r="E135" s="167">
        <f t="shared" si="15"/>
        <v>4</v>
      </c>
      <c r="F135" s="167">
        <f t="shared" si="15"/>
        <v>5</v>
      </c>
      <c r="G135" s="167">
        <f t="shared" si="15"/>
        <v>5</v>
      </c>
      <c r="H135" s="167">
        <f t="shared" si="15"/>
        <v>5</v>
      </c>
      <c r="I135" s="167">
        <f t="shared" si="15"/>
        <v>5</v>
      </c>
      <c r="J135" s="167">
        <f t="shared" si="15"/>
        <v>6</v>
      </c>
      <c r="K135" s="167">
        <f t="shared" si="15"/>
        <v>6</v>
      </c>
      <c r="L135" s="167">
        <f t="shared" si="15"/>
        <v>6</v>
      </c>
      <c r="M135" s="112"/>
    </row>
    <row r="136" spans="1:13" ht="12.75" customHeight="1" x14ac:dyDescent="0.25">
      <c r="A136" s="5" t="s">
        <v>37</v>
      </c>
      <c r="B136" s="19">
        <f>SUM(B137:B143)</f>
        <v>0</v>
      </c>
      <c r="C136" s="19">
        <f t="shared" ref="C136:L136" si="16">SUM(C137:C143)</f>
        <v>32</v>
      </c>
      <c r="D136" s="19">
        <f t="shared" si="16"/>
        <v>32</v>
      </c>
      <c r="E136" s="19">
        <f t="shared" si="16"/>
        <v>33</v>
      </c>
      <c r="F136" s="19">
        <f t="shared" si="16"/>
        <v>35</v>
      </c>
      <c r="G136" s="19">
        <f t="shared" si="16"/>
        <v>35</v>
      </c>
      <c r="H136" s="19">
        <f t="shared" si="16"/>
        <v>36</v>
      </c>
      <c r="I136" s="19">
        <f t="shared" si="16"/>
        <v>37</v>
      </c>
      <c r="J136" s="19">
        <f t="shared" si="16"/>
        <v>37</v>
      </c>
      <c r="K136" s="19">
        <f t="shared" si="16"/>
        <v>37</v>
      </c>
      <c r="L136" s="19">
        <f t="shared" si="16"/>
        <v>37</v>
      </c>
    </row>
    <row r="137" spans="1:13" s="51" customFormat="1" ht="12.75" customHeight="1" x14ac:dyDescent="0.25">
      <c r="A137" s="126" t="s">
        <v>35</v>
      </c>
      <c r="B137" s="167">
        <v>0</v>
      </c>
      <c r="C137" s="167">
        <f t="shared" ref="C137:C143" si="17">ROUND(C129*($B$122/100),0)</f>
        <v>3</v>
      </c>
      <c r="D137" s="167">
        <f>ROUND(D129*($B$122/100),0)</f>
        <v>3</v>
      </c>
      <c r="E137" s="167">
        <f>ROUND(E129*($B$122/100),0)</f>
        <v>3</v>
      </c>
      <c r="F137" s="167">
        <f>ROUND(F129*($B$122/100),0)</f>
        <v>3</v>
      </c>
      <c r="G137" s="167">
        <f>ROUND(G129*($B$122/100),0)</f>
        <v>3</v>
      </c>
      <c r="H137" s="167">
        <f>ROUND(H129*($B$122/100),0)</f>
        <v>3</v>
      </c>
      <c r="I137" s="167">
        <f>ROUND(I129*($B$122/100),0)</f>
        <v>3</v>
      </c>
      <c r="J137" s="167">
        <f>ROUND(J129*($B$122/100),0)</f>
        <v>3</v>
      </c>
      <c r="K137" s="167">
        <f>ROUND(K129*($B$122/100),0)</f>
        <v>3</v>
      </c>
      <c r="L137" s="167">
        <f>ROUND(L129*($B$122/100),0)</f>
        <v>3</v>
      </c>
      <c r="M137" s="112"/>
    </row>
    <row r="138" spans="1:13" s="51" customFormat="1" ht="12.75" customHeight="1" x14ac:dyDescent="0.25">
      <c r="A138" s="126" t="s">
        <v>98</v>
      </c>
      <c r="B138" s="167">
        <v>0</v>
      </c>
      <c r="C138" s="167">
        <f t="shared" si="17"/>
        <v>7</v>
      </c>
      <c r="D138" s="167">
        <f t="shared" ref="D138:L138" si="18">ROUND(D130*($B$122/100),0)</f>
        <v>7</v>
      </c>
      <c r="E138" s="167">
        <f t="shared" si="18"/>
        <v>8</v>
      </c>
      <c r="F138" s="167">
        <f t="shared" si="18"/>
        <v>8</v>
      </c>
      <c r="G138" s="167">
        <f t="shared" si="18"/>
        <v>8</v>
      </c>
      <c r="H138" s="167">
        <f t="shared" si="18"/>
        <v>8</v>
      </c>
      <c r="I138" s="167">
        <f t="shared" si="18"/>
        <v>8</v>
      </c>
      <c r="J138" s="167">
        <f t="shared" si="18"/>
        <v>8</v>
      </c>
      <c r="K138" s="167">
        <f t="shared" si="18"/>
        <v>8</v>
      </c>
      <c r="L138" s="167">
        <f t="shared" si="18"/>
        <v>8</v>
      </c>
      <c r="M138" s="112"/>
    </row>
    <row r="139" spans="1:13" s="51" customFormat="1" ht="12.75" customHeight="1" x14ac:dyDescent="0.25">
      <c r="A139" s="126" t="s">
        <v>111</v>
      </c>
      <c r="B139" s="167">
        <v>0</v>
      </c>
      <c r="C139" s="167">
        <f t="shared" si="17"/>
        <v>8</v>
      </c>
      <c r="D139" s="167">
        <f>ROUND(D131*($B$122/100),0)</f>
        <v>8</v>
      </c>
      <c r="E139" s="167">
        <f>ROUND(E131*($B$122/100),0)</f>
        <v>8</v>
      </c>
      <c r="F139" s="167">
        <f>ROUND(F131*($B$122/100),0)</f>
        <v>8</v>
      </c>
      <c r="G139" s="167">
        <f>ROUND(G131*($B$122/100),0)</f>
        <v>8</v>
      </c>
      <c r="H139" s="167">
        <f>ROUND(H131*($B$122/100),0)</f>
        <v>9</v>
      </c>
      <c r="I139" s="167">
        <f>ROUND(I131*($B$122/100),0)</f>
        <v>9</v>
      </c>
      <c r="J139" s="167">
        <f>ROUND(J131*($B$122/100),0)</f>
        <v>9</v>
      </c>
      <c r="K139" s="167">
        <f>ROUND(K131*($B$122/100),0)</f>
        <v>9</v>
      </c>
      <c r="L139" s="167">
        <f>ROUND(L131*($B$122/100),0)</f>
        <v>9</v>
      </c>
      <c r="M139" s="112"/>
    </row>
    <row r="140" spans="1:13" s="51" customFormat="1" ht="12.75" customHeight="1" x14ac:dyDescent="0.25">
      <c r="A140" s="126" t="s">
        <v>112</v>
      </c>
      <c r="B140" s="167">
        <v>0</v>
      </c>
      <c r="C140" s="167">
        <f t="shared" si="17"/>
        <v>2</v>
      </c>
      <c r="D140" s="167">
        <f t="shared" ref="D140:L140" si="19">ROUND(D132*($B$122/100),0)</f>
        <v>2</v>
      </c>
      <c r="E140" s="167">
        <f t="shared" si="19"/>
        <v>2</v>
      </c>
      <c r="F140" s="167">
        <f t="shared" si="19"/>
        <v>2</v>
      </c>
      <c r="G140" s="167">
        <f t="shared" si="19"/>
        <v>2</v>
      </c>
      <c r="H140" s="167">
        <f t="shared" si="19"/>
        <v>2</v>
      </c>
      <c r="I140" s="167">
        <f t="shared" si="19"/>
        <v>2</v>
      </c>
      <c r="J140" s="167">
        <f t="shared" si="19"/>
        <v>2</v>
      </c>
      <c r="K140" s="167">
        <f t="shared" si="19"/>
        <v>2</v>
      </c>
      <c r="L140" s="167">
        <f t="shared" si="19"/>
        <v>2</v>
      </c>
      <c r="M140" s="112"/>
    </row>
    <row r="141" spans="1:13" s="51" customFormat="1" ht="12.75" customHeight="1" x14ac:dyDescent="0.25">
      <c r="A141" s="126" t="s">
        <v>31</v>
      </c>
      <c r="B141" s="167">
        <v>0</v>
      </c>
      <c r="C141" s="167">
        <f t="shared" si="17"/>
        <v>6</v>
      </c>
      <c r="D141" s="167">
        <f t="shared" ref="D141:L141" si="20">ROUND(D133*($B$122/100),0)</f>
        <v>6</v>
      </c>
      <c r="E141" s="167">
        <f t="shared" si="20"/>
        <v>6</v>
      </c>
      <c r="F141" s="167">
        <f t="shared" si="20"/>
        <v>7</v>
      </c>
      <c r="G141" s="167">
        <f t="shared" si="20"/>
        <v>7</v>
      </c>
      <c r="H141" s="167">
        <f t="shared" si="20"/>
        <v>7</v>
      </c>
      <c r="I141" s="167">
        <f t="shared" si="20"/>
        <v>7</v>
      </c>
      <c r="J141" s="167">
        <f t="shared" si="20"/>
        <v>7</v>
      </c>
      <c r="K141" s="167">
        <f t="shared" si="20"/>
        <v>7</v>
      </c>
      <c r="L141" s="167">
        <f t="shared" si="20"/>
        <v>7</v>
      </c>
      <c r="M141" s="112"/>
    </row>
    <row r="142" spans="1:13" s="51" customFormat="1" ht="12.75" customHeight="1" x14ac:dyDescent="0.25">
      <c r="A142" s="126" t="s">
        <v>36</v>
      </c>
      <c r="B142" s="167">
        <v>0</v>
      </c>
      <c r="C142" s="167">
        <f t="shared" si="17"/>
        <v>4</v>
      </c>
      <c r="D142" s="167">
        <f t="shared" ref="D142:L142" si="21">ROUND(D134*($B$122/100),0)</f>
        <v>4</v>
      </c>
      <c r="E142" s="167">
        <f t="shared" si="21"/>
        <v>4</v>
      </c>
      <c r="F142" s="167">
        <f t="shared" si="21"/>
        <v>5</v>
      </c>
      <c r="G142" s="167">
        <f t="shared" si="21"/>
        <v>5</v>
      </c>
      <c r="H142" s="167">
        <f t="shared" si="21"/>
        <v>5</v>
      </c>
      <c r="I142" s="167">
        <f t="shared" si="21"/>
        <v>6</v>
      </c>
      <c r="J142" s="167">
        <f t="shared" si="21"/>
        <v>6</v>
      </c>
      <c r="K142" s="167">
        <f t="shared" si="21"/>
        <v>6</v>
      </c>
      <c r="L142" s="167">
        <f t="shared" si="21"/>
        <v>6</v>
      </c>
      <c r="M142" s="112"/>
    </row>
    <row r="143" spans="1:13" s="51" customFormat="1" ht="12.75" customHeight="1" x14ac:dyDescent="0.25">
      <c r="A143" s="126" t="s">
        <v>62</v>
      </c>
      <c r="B143" s="167">
        <v>0</v>
      </c>
      <c r="C143" s="167">
        <f t="shared" si="17"/>
        <v>2</v>
      </c>
      <c r="D143" s="167">
        <f t="shared" ref="D143:L143" si="22">ROUND(D135*($B$122/100),0)</f>
        <v>2</v>
      </c>
      <c r="E143" s="167">
        <f t="shared" si="22"/>
        <v>2</v>
      </c>
      <c r="F143" s="167">
        <f t="shared" si="22"/>
        <v>2</v>
      </c>
      <c r="G143" s="167">
        <f t="shared" si="22"/>
        <v>2</v>
      </c>
      <c r="H143" s="167">
        <f t="shared" si="22"/>
        <v>2</v>
      </c>
      <c r="I143" s="167">
        <f t="shared" si="22"/>
        <v>2</v>
      </c>
      <c r="J143" s="167">
        <f t="shared" si="22"/>
        <v>2</v>
      </c>
      <c r="K143" s="167">
        <f t="shared" si="22"/>
        <v>2</v>
      </c>
      <c r="L143" s="167">
        <f t="shared" si="22"/>
        <v>2</v>
      </c>
      <c r="M143" s="112"/>
    </row>
    <row r="144" spans="1:13" ht="12.75" customHeight="1" x14ac:dyDescent="0.25">
      <c r="A144" s="5" t="s">
        <v>49</v>
      </c>
      <c r="B144" s="19">
        <f t="shared" ref="B144:L144" si="23">+B128+B136</f>
        <v>79</v>
      </c>
      <c r="C144" s="19">
        <f t="shared" si="23"/>
        <v>111</v>
      </c>
      <c r="D144" s="19">
        <f t="shared" si="23"/>
        <v>112</v>
      </c>
      <c r="E144" s="19">
        <f t="shared" si="23"/>
        <v>115</v>
      </c>
      <c r="F144" s="19">
        <f t="shared" si="23"/>
        <v>120</v>
      </c>
      <c r="G144" s="19">
        <f t="shared" si="23"/>
        <v>120</v>
      </c>
      <c r="H144" s="19">
        <f t="shared" si="23"/>
        <v>124</v>
      </c>
      <c r="I144" s="19">
        <f t="shared" si="23"/>
        <v>128</v>
      </c>
      <c r="J144" s="19">
        <f t="shared" si="23"/>
        <v>129</v>
      </c>
      <c r="K144" s="19">
        <f t="shared" si="23"/>
        <v>132</v>
      </c>
      <c r="L144" s="19">
        <f t="shared" si="23"/>
        <v>134</v>
      </c>
    </row>
    <row r="145" ht="12.75" customHeight="1" x14ac:dyDescent="0.25"/>
    <row r="146" ht="12.75" customHeight="1" x14ac:dyDescent="0.25"/>
    <row r="147" ht="12.75" customHeight="1" x14ac:dyDescent="0.25"/>
  </sheetData>
  <mergeCells count="15">
    <mergeCell ref="A1:L1"/>
    <mergeCell ref="B78:B79"/>
    <mergeCell ref="A3:F3"/>
    <mergeCell ref="A77:C77"/>
    <mergeCell ref="B7:L8"/>
    <mergeCell ref="A104:L104"/>
    <mergeCell ref="A125:L125"/>
    <mergeCell ref="A120:A121"/>
    <mergeCell ref="A63:A64"/>
    <mergeCell ref="B63:H63"/>
    <mergeCell ref="J63:J64"/>
    <mergeCell ref="K63:K64"/>
    <mergeCell ref="L63:L64"/>
    <mergeCell ref="C78:C79"/>
    <mergeCell ref="A78:A79"/>
  </mergeCells>
  <phoneticPr fontId="32" type="noConversion"/>
  <printOptions horizontalCentered="1" verticalCentered="1"/>
  <pageMargins left="0" right="0" top="0" bottom="0" header="0" footer="0"/>
  <pageSetup paperSize="9" scale="89" orientation="landscape" r:id="rId1"/>
  <rowBreaks count="2" manualBreakCount="2">
    <brk id="49" max="11" man="1"/>
    <brk id="99" max="11" man="1"/>
  </rowBreaks>
  <drawing r:id="rId2"/>
  <legacyDrawing r:id="rId3"/>
  <oleObjects>
    <mc:AlternateContent xmlns:mc="http://schemas.openxmlformats.org/markup-compatibility/2006">
      <mc:Choice Requires="x14">
        <oleObject progId="Equation.3" shapeId="3078" r:id="rId4">
          <objectPr defaultSize="0" autoPict="0" r:id="rId5">
            <anchor moveWithCells="1">
              <from>
                <xdr:col>1</xdr:col>
                <xdr:colOff>9525</xdr:colOff>
                <xdr:row>51</xdr:row>
                <xdr:rowOff>114300</xdr:rowOff>
              </from>
              <to>
                <xdr:col>3</xdr:col>
                <xdr:colOff>9525</xdr:colOff>
                <xdr:row>53</xdr:row>
                <xdr:rowOff>104775</xdr:rowOff>
              </to>
            </anchor>
          </objectPr>
        </oleObject>
      </mc:Choice>
      <mc:Fallback>
        <oleObject progId="Equation.3" shapeId="3078" r:id="rId4"/>
      </mc:Fallback>
    </mc:AlternateContent>
    <mc:AlternateContent xmlns:mc="http://schemas.openxmlformats.org/markup-compatibility/2006">
      <mc:Choice Requires="x14">
        <oleObject progId="Equation.3" shapeId="3209" r:id="rId6">
          <objectPr defaultSize="0" autoPict="0" r:id="rId7">
            <anchor moveWithCells="1">
              <from>
                <xdr:col>1</xdr:col>
                <xdr:colOff>733425</xdr:colOff>
                <xdr:row>91</xdr:row>
                <xdr:rowOff>47625</xdr:rowOff>
              </from>
              <to>
                <xdr:col>3</xdr:col>
                <xdr:colOff>161925</xdr:colOff>
                <xdr:row>93</xdr:row>
                <xdr:rowOff>9525</xdr:rowOff>
              </to>
            </anchor>
          </objectPr>
        </oleObject>
      </mc:Choice>
      <mc:Fallback>
        <oleObject progId="Equation.3" shapeId="3209" r:id="rId6"/>
      </mc:Fallback>
    </mc:AlternateContent>
    <mc:AlternateContent xmlns:mc="http://schemas.openxmlformats.org/markup-compatibility/2006">
      <mc:Choice Requires="x14">
        <oleObject progId="Equation.3" shapeId="3327" r:id="rId8">
          <objectPr defaultSize="0" autoPict="0" r:id="rId9">
            <anchor moveWithCells="1">
              <from>
                <xdr:col>1</xdr:col>
                <xdr:colOff>19050</xdr:colOff>
                <xdr:row>53</xdr:row>
                <xdr:rowOff>95250</xdr:rowOff>
              </from>
              <to>
                <xdr:col>2</xdr:col>
                <xdr:colOff>228600</xdr:colOff>
                <xdr:row>56</xdr:row>
                <xdr:rowOff>57150</xdr:rowOff>
              </to>
            </anchor>
          </objectPr>
        </oleObject>
      </mc:Choice>
      <mc:Fallback>
        <oleObject progId="Equation.3" shapeId="3327" r:id="rId8"/>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49"/>
  <sheetViews>
    <sheetView view="pageLayout" topLeftCell="A19" zoomScaleNormal="100" zoomScaleSheetLayoutView="100" workbookViewId="0">
      <selection activeCell="B29" sqref="B29"/>
    </sheetView>
  </sheetViews>
  <sheetFormatPr baseColWidth="10" defaultRowHeight="15" x14ac:dyDescent="0.25"/>
  <cols>
    <col min="1" max="1" width="36.140625" style="51" customWidth="1"/>
    <col min="2" max="2" width="18.5703125" style="51" customWidth="1"/>
    <col min="3" max="3" width="12.140625" style="51" customWidth="1"/>
    <col min="4" max="4" width="13.42578125" style="51" customWidth="1"/>
    <col min="5" max="5" width="17.42578125" style="51" customWidth="1"/>
    <col min="6" max="16384" width="11.42578125" style="51"/>
  </cols>
  <sheetData>
    <row r="1" spans="1:13" ht="12" customHeight="1" x14ac:dyDescent="0.25">
      <c r="A1" s="111" t="s">
        <v>82</v>
      </c>
    </row>
    <row r="2" spans="1:13" ht="12.75" customHeight="1" x14ac:dyDescent="0.25">
      <c r="C2" s="112"/>
      <c r="D2" s="112"/>
      <c r="E2" s="112"/>
      <c r="F2" s="112"/>
      <c r="G2" s="112"/>
      <c r="H2" s="112"/>
      <c r="I2" s="112"/>
      <c r="J2" s="112"/>
      <c r="K2" s="112"/>
      <c r="L2" s="112"/>
      <c r="M2" s="112"/>
    </row>
    <row r="3" spans="1:13" ht="12" customHeight="1" x14ac:dyDescent="0.25">
      <c r="A3" s="111" t="s">
        <v>182</v>
      </c>
    </row>
    <row r="4" spans="1:13" ht="12" customHeight="1" x14ac:dyDescent="0.25">
      <c r="A4" s="112" t="s">
        <v>183</v>
      </c>
    </row>
    <row r="5" spans="1:13" ht="12" customHeight="1" x14ac:dyDescent="0.25">
      <c r="A5" s="111"/>
    </row>
    <row r="6" spans="1:13" ht="12" customHeight="1" x14ac:dyDescent="0.25">
      <c r="A6" s="170" t="s">
        <v>7</v>
      </c>
      <c r="B6" s="171" t="s">
        <v>58</v>
      </c>
    </row>
    <row r="7" spans="1:13" ht="12" customHeight="1" x14ac:dyDescent="0.25">
      <c r="A7" s="170" t="s">
        <v>116</v>
      </c>
      <c r="B7" s="172" t="s">
        <v>97</v>
      </c>
    </row>
    <row r="8" spans="1:13" ht="12" customHeight="1" x14ac:dyDescent="0.25">
      <c r="A8" s="173"/>
      <c r="B8" s="174"/>
      <c r="C8" s="173"/>
      <c r="D8" s="173"/>
      <c r="E8" s="173"/>
    </row>
    <row r="9" spans="1:13" ht="12" customHeight="1" x14ac:dyDescent="0.25">
      <c r="A9" s="381" t="s">
        <v>327</v>
      </c>
      <c r="B9" s="381"/>
    </row>
    <row r="10" spans="1:13" ht="12" customHeight="1" x14ac:dyDescent="0.25"/>
    <row r="11" spans="1:13" ht="12" customHeight="1" x14ac:dyDescent="0.25">
      <c r="A11" s="80" t="s">
        <v>117</v>
      </c>
      <c r="B11" s="80" t="s">
        <v>118</v>
      </c>
    </row>
    <row r="12" spans="1:13" ht="12" customHeight="1" x14ac:dyDescent="0.25">
      <c r="A12" s="175" t="s">
        <v>119</v>
      </c>
      <c r="B12" s="176"/>
    </row>
    <row r="13" spans="1:13" ht="12" customHeight="1" x14ac:dyDescent="0.25">
      <c r="A13" s="176" t="s">
        <v>120</v>
      </c>
      <c r="B13" s="177">
        <v>27</v>
      </c>
    </row>
    <row r="14" spans="1:13" ht="12" customHeight="1" x14ac:dyDescent="0.25">
      <c r="A14" s="176" t="s">
        <v>121</v>
      </c>
      <c r="B14" s="178" t="s">
        <v>122</v>
      </c>
    </row>
    <row r="15" spans="1:13" ht="12" customHeight="1" x14ac:dyDescent="0.25">
      <c r="A15" s="176" t="s">
        <v>123</v>
      </c>
      <c r="B15" s="177">
        <v>3.6</v>
      </c>
    </row>
    <row r="16" spans="1:13" ht="12" customHeight="1" x14ac:dyDescent="0.25">
      <c r="A16" s="176" t="s">
        <v>124</v>
      </c>
      <c r="B16" s="178" t="s">
        <v>28</v>
      </c>
    </row>
    <row r="17" spans="1:2" ht="12" customHeight="1" x14ac:dyDescent="0.25">
      <c r="A17" s="176" t="s">
        <v>125</v>
      </c>
      <c r="B17" s="178" t="s">
        <v>126</v>
      </c>
    </row>
    <row r="18" spans="1:2" ht="12" customHeight="1" x14ac:dyDescent="0.25">
      <c r="A18" s="176" t="s">
        <v>127</v>
      </c>
      <c r="B18" s="177">
        <v>8</v>
      </c>
    </row>
    <row r="19" spans="1:2" ht="12" customHeight="1" x14ac:dyDescent="0.25">
      <c r="A19" s="176" t="s">
        <v>128</v>
      </c>
      <c r="B19" s="178" t="s">
        <v>129</v>
      </c>
    </row>
    <row r="20" spans="1:2" ht="12" customHeight="1" x14ac:dyDescent="0.25">
      <c r="A20" s="176" t="s">
        <v>130</v>
      </c>
      <c r="B20" s="179" t="s">
        <v>131</v>
      </c>
    </row>
    <row r="21" spans="1:2" ht="12" customHeight="1" x14ac:dyDescent="0.25">
      <c r="A21" s="176" t="s">
        <v>133</v>
      </c>
      <c r="B21" s="179" t="s">
        <v>132</v>
      </c>
    </row>
    <row r="22" spans="1:2" ht="12" customHeight="1" x14ac:dyDescent="0.25">
      <c r="A22" s="176" t="s">
        <v>59</v>
      </c>
      <c r="B22" s="178" t="s">
        <v>129</v>
      </c>
    </row>
    <row r="23" spans="1:2" ht="12" customHeight="1" x14ac:dyDescent="0.25">
      <c r="A23" s="176"/>
      <c r="B23" s="178"/>
    </row>
    <row r="24" spans="1:2" ht="12" customHeight="1" x14ac:dyDescent="0.25">
      <c r="A24" s="175" t="s">
        <v>135</v>
      </c>
      <c r="B24" s="178"/>
    </row>
    <row r="25" spans="1:2" ht="12" customHeight="1" x14ac:dyDescent="0.25">
      <c r="A25" s="176" t="s">
        <v>136</v>
      </c>
      <c r="B25" s="179" t="s">
        <v>137</v>
      </c>
    </row>
    <row r="26" spans="1:2" ht="12" customHeight="1" x14ac:dyDescent="0.25">
      <c r="A26" s="176" t="s">
        <v>124</v>
      </c>
      <c r="B26" s="179" t="s">
        <v>137</v>
      </c>
    </row>
    <row r="27" spans="1:2" ht="12" customHeight="1" x14ac:dyDescent="0.25">
      <c r="A27" s="176" t="s">
        <v>138</v>
      </c>
      <c r="B27" s="178" t="s">
        <v>268</v>
      </c>
    </row>
    <row r="28" spans="1:2" ht="12" customHeight="1" x14ac:dyDescent="0.25">
      <c r="A28" s="176" t="s">
        <v>124</v>
      </c>
      <c r="B28" s="178" t="s">
        <v>28</v>
      </c>
    </row>
    <row r="29" spans="1:2" ht="12" customHeight="1" x14ac:dyDescent="0.25">
      <c r="A29" s="176" t="s">
        <v>139</v>
      </c>
      <c r="B29" s="179" t="s">
        <v>132</v>
      </c>
    </row>
    <row r="30" spans="1:2" ht="12" customHeight="1" x14ac:dyDescent="0.25">
      <c r="A30" s="176" t="s">
        <v>124</v>
      </c>
      <c r="B30" s="178" t="s">
        <v>27</v>
      </c>
    </row>
    <row r="31" spans="1:2" ht="12" customHeight="1" x14ac:dyDescent="0.25">
      <c r="A31" s="176" t="s">
        <v>140</v>
      </c>
      <c r="B31" s="179" t="s">
        <v>134</v>
      </c>
    </row>
    <row r="32" spans="1:2" ht="12" customHeight="1" x14ac:dyDescent="0.25">
      <c r="A32" s="176" t="s">
        <v>124</v>
      </c>
      <c r="B32" s="178" t="s">
        <v>28</v>
      </c>
    </row>
    <row r="33" spans="1:2" ht="12" customHeight="1" x14ac:dyDescent="0.25">
      <c r="A33" s="176"/>
      <c r="B33" s="178"/>
    </row>
    <row r="34" spans="1:2" ht="12" customHeight="1" x14ac:dyDescent="0.25">
      <c r="A34" s="175" t="s">
        <v>141</v>
      </c>
      <c r="B34" s="178"/>
    </row>
    <row r="35" spans="1:2" ht="12" customHeight="1" x14ac:dyDescent="0.25">
      <c r="A35" s="176" t="s">
        <v>142</v>
      </c>
      <c r="B35" s="179" t="s">
        <v>143</v>
      </c>
    </row>
    <row r="36" spans="1:2" ht="12" customHeight="1" x14ac:dyDescent="0.25">
      <c r="A36" s="176" t="s">
        <v>124</v>
      </c>
      <c r="B36" s="178" t="s">
        <v>27</v>
      </c>
    </row>
    <row r="37" spans="1:2" ht="12" customHeight="1" x14ac:dyDescent="0.25">
      <c r="A37" s="176" t="s">
        <v>144</v>
      </c>
      <c r="B37" s="179" t="s">
        <v>134</v>
      </c>
    </row>
    <row r="38" spans="1:2" ht="12" customHeight="1" x14ac:dyDescent="0.25">
      <c r="A38" s="176" t="s">
        <v>124</v>
      </c>
      <c r="B38" s="178" t="s">
        <v>28</v>
      </c>
    </row>
    <row r="39" spans="1:2" ht="12" customHeight="1" x14ac:dyDescent="0.25">
      <c r="A39" s="176" t="s">
        <v>145</v>
      </c>
      <c r="B39" s="178" t="s">
        <v>146</v>
      </c>
    </row>
    <row r="40" spans="1:2" ht="12" customHeight="1" x14ac:dyDescent="0.25">
      <c r="A40" s="176" t="s">
        <v>124</v>
      </c>
      <c r="B40" s="178" t="s">
        <v>147</v>
      </c>
    </row>
    <row r="41" spans="1:2" ht="12" customHeight="1" x14ac:dyDescent="0.25">
      <c r="A41" s="176" t="s">
        <v>148</v>
      </c>
      <c r="B41" s="178" t="s">
        <v>129</v>
      </c>
    </row>
    <row r="42" spans="1:2" ht="12" customHeight="1" x14ac:dyDescent="0.25">
      <c r="A42" s="176"/>
      <c r="B42" s="178"/>
    </row>
    <row r="43" spans="1:2" ht="12" customHeight="1" x14ac:dyDescent="0.25">
      <c r="A43" s="175" t="s">
        <v>149</v>
      </c>
      <c r="B43" s="178"/>
    </row>
    <row r="44" spans="1:2" ht="12" customHeight="1" x14ac:dyDescent="0.25">
      <c r="A44" s="176" t="s">
        <v>150</v>
      </c>
      <c r="B44" s="178" t="s">
        <v>151</v>
      </c>
    </row>
    <row r="45" spans="1:2" ht="12" customHeight="1" x14ac:dyDescent="0.25">
      <c r="A45" s="180"/>
      <c r="B45" s="181"/>
    </row>
    <row r="46" spans="1:2" ht="12.75" customHeight="1" x14ac:dyDescent="0.25">
      <c r="A46" s="74" t="s">
        <v>270</v>
      </c>
    </row>
    <row r="47" spans="1:2" ht="12.75" customHeight="1" x14ac:dyDescent="0.25"/>
    <row r="48" spans="1:2" ht="12.75" customHeight="1" x14ac:dyDescent="0.25"/>
    <row r="49" ht="12.75" customHeight="1" x14ac:dyDescent="0.25"/>
  </sheetData>
  <mergeCells count="1">
    <mergeCell ref="A9:B9"/>
  </mergeCells>
  <phoneticPr fontId="32" type="noConversion"/>
  <pageMargins left="0.75" right="0.75" top="1" bottom="1"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79"/>
  <sheetViews>
    <sheetView view="pageLayout" topLeftCell="A66" zoomScaleNormal="100" zoomScaleSheetLayoutView="100" workbookViewId="0">
      <selection activeCell="D22" sqref="D22"/>
    </sheetView>
  </sheetViews>
  <sheetFormatPr baseColWidth="10" defaultRowHeight="15" x14ac:dyDescent="0.25"/>
  <cols>
    <col min="1" max="1" width="35.5703125" style="51" customWidth="1"/>
    <col min="2" max="2" width="30.140625" style="51" customWidth="1"/>
    <col min="3" max="3" width="13.140625" style="51" customWidth="1"/>
    <col min="4" max="16384" width="11.42578125" style="51"/>
  </cols>
  <sheetData>
    <row r="1" spans="1:4" ht="12.75" customHeight="1" x14ac:dyDescent="0.25">
      <c r="A1" s="111" t="s">
        <v>83</v>
      </c>
    </row>
    <row r="2" spans="1:4" ht="12.75" customHeight="1" x14ac:dyDescent="0.25">
      <c r="A2" s="111"/>
    </row>
    <row r="3" spans="1:4" ht="12.75" customHeight="1" x14ac:dyDescent="0.25">
      <c r="A3" s="373" t="s">
        <v>339</v>
      </c>
      <c r="B3" s="373"/>
    </row>
    <row r="4" spans="1:4" ht="12.75" customHeight="1" x14ac:dyDescent="0.25">
      <c r="A4" s="373" t="s">
        <v>266</v>
      </c>
      <c r="B4" s="373"/>
      <c r="C4" s="130"/>
      <c r="D4" s="130"/>
    </row>
    <row r="5" spans="1:4" ht="12.75" customHeight="1" x14ac:dyDescent="0.25">
      <c r="A5" s="111"/>
    </row>
    <row r="6" spans="1:4" ht="12.75" customHeight="1" x14ac:dyDescent="0.25">
      <c r="A6" s="80" t="s">
        <v>117</v>
      </c>
      <c r="B6" s="80" t="s">
        <v>341</v>
      </c>
    </row>
    <row r="7" spans="1:4" ht="12.75" customHeight="1" x14ac:dyDescent="0.25">
      <c r="A7" s="175" t="s">
        <v>119</v>
      </c>
      <c r="B7" s="176"/>
    </row>
    <row r="8" spans="1:4" ht="12.75" customHeight="1" x14ac:dyDescent="0.25">
      <c r="A8" s="176" t="s">
        <v>120</v>
      </c>
      <c r="B8" s="177">
        <v>27</v>
      </c>
    </row>
    <row r="9" spans="1:4" ht="12.75" customHeight="1" x14ac:dyDescent="0.25">
      <c r="A9" s="176" t="s">
        <v>152</v>
      </c>
      <c r="B9" s="177">
        <v>25</v>
      </c>
    </row>
    <row r="10" spans="1:4" ht="12.75" customHeight="1" x14ac:dyDescent="0.25">
      <c r="A10" s="176" t="s">
        <v>153</v>
      </c>
      <c r="B10" s="177">
        <v>40</v>
      </c>
    </row>
    <row r="11" spans="1:4" ht="12.75" customHeight="1" x14ac:dyDescent="0.25">
      <c r="A11" s="176" t="s">
        <v>154</v>
      </c>
      <c r="B11" s="182" t="s">
        <v>314</v>
      </c>
    </row>
    <row r="12" spans="1:4" ht="12.75" customHeight="1" x14ac:dyDescent="0.25">
      <c r="A12" s="176" t="s">
        <v>123</v>
      </c>
      <c r="B12" s="177">
        <v>4</v>
      </c>
    </row>
    <row r="13" spans="1:4" ht="12.75" customHeight="1" x14ac:dyDescent="0.25">
      <c r="A13" s="176" t="s">
        <v>155</v>
      </c>
      <c r="B13" s="177">
        <v>0.6</v>
      </c>
    </row>
    <row r="14" spans="1:4" ht="12.75" customHeight="1" x14ac:dyDescent="0.25">
      <c r="A14" s="176" t="s">
        <v>156</v>
      </c>
      <c r="B14" s="177">
        <v>50</v>
      </c>
    </row>
    <row r="15" spans="1:4" ht="12.75" customHeight="1" x14ac:dyDescent="0.25">
      <c r="A15" s="176" t="s">
        <v>157</v>
      </c>
      <c r="B15" s="183">
        <v>8</v>
      </c>
    </row>
    <row r="16" spans="1:4" ht="12.75" customHeight="1" x14ac:dyDescent="0.25">
      <c r="A16" s="176" t="s">
        <v>158</v>
      </c>
      <c r="B16" s="183">
        <v>9</v>
      </c>
    </row>
    <row r="17" spans="1:2" ht="12.75" customHeight="1" x14ac:dyDescent="0.25">
      <c r="A17" s="176" t="s">
        <v>159</v>
      </c>
      <c r="B17" s="177">
        <v>3</v>
      </c>
    </row>
    <row r="18" spans="1:2" ht="12.75" customHeight="1" x14ac:dyDescent="0.25">
      <c r="A18" s="176" t="s">
        <v>160</v>
      </c>
      <c r="B18" s="177" t="s">
        <v>161</v>
      </c>
    </row>
    <row r="19" spans="1:2" ht="12.75" customHeight="1" x14ac:dyDescent="0.25">
      <c r="A19" s="184" t="s">
        <v>162</v>
      </c>
      <c r="B19" s="177" t="s">
        <v>163</v>
      </c>
    </row>
    <row r="20" spans="1:2" ht="12.75" customHeight="1" x14ac:dyDescent="0.25">
      <c r="A20" s="176" t="s">
        <v>164</v>
      </c>
      <c r="B20" s="183">
        <v>16</v>
      </c>
    </row>
    <row r="21" spans="1:2" ht="12.75" customHeight="1" x14ac:dyDescent="0.25">
      <c r="A21" s="176"/>
      <c r="B21" s="183"/>
    </row>
    <row r="22" spans="1:2" ht="12.75" customHeight="1" x14ac:dyDescent="0.25">
      <c r="A22" s="175" t="s">
        <v>135</v>
      </c>
      <c r="B22" s="177"/>
    </row>
    <row r="23" spans="1:2" ht="12.75" customHeight="1" x14ac:dyDescent="0.25">
      <c r="A23" s="176" t="s">
        <v>165</v>
      </c>
      <c r="B23" s="177" t="s">
        <v>166</v>
      </c>
    </row>
    <row r="24" spans="1:2" ht="12.75" customHeight="1" x14ac:dyDescent="0.25">
      <c r="A24" s="176" t="s">
        <v>139</v>
      </c>
      <c r="B24" s="177" t="s">
        <v>167</v>
      </c>
    </row>
    <row r="25" spans="1:2" ht="12.75" customHeight="1" x14ac:dyDescent="0.25">
      <c r="A25" s="176" t="s">
        <v>169</v>
      </c>
      <c r="B25" s="177" t="s">
        <v>168</v>
      </c>
    </row>
    <row r="26" spans="1:2" ht="12.75" customHeight="1" x14ac:dyDescent="0.25">
      <c r="A26" s="176"/>
      <c r="B26" s="183"/>
    </row>
    <row r="27" spans="1:2" ht="12.75" customHeight="1" x14ac:dyDescent="0.25">
      <c r="A27" s="175" t="s">
        <v>141</v>
      </c>
      <c r="B27" s="177"/>
    </row>
    <row r="28" spans="1:2" ht="12.75" customHeight="1" x14ac:dyDescent="0.25">
      <c r="A28" s="176" t="s">
        <v>170</v>
      </c>
      <c r="B28" s="177" t="s">
        <v>171</v>
      </c>
    </row>
    <row r="29" spans="1:2" ht="12.75" customHeight="1" x14ac:dyDescent="0.25">
      <c r="A29" s="184" t="s">
        <v>172</v>
      </c>
      <c r="B29" s="177" t="s">
        <v>173</v>
      </c>
    </row>
    <row r="30" spans="1:2" ht="12.75" customHeight="1" x14ac:dyDescent="0.25">
      <c r="A30" s="176" t="s">
        <v>144</v>
      </c>
      <c r="B30" s="177" t="s">
        <v>166</v>
      </c>
    </row>
    <row r="31" spans="1:2" ht="12.75" customHeight="1" x14ac:dyDescent="0.25">
      <c r="A31" s="176" t="s">
        <v>174</v>
      </c>
      <c r="B31" s="177" t="s">
        <v>175</v>
      </c>
    </row>
    <row r="32" spans="1:2" ht="12.75" customHeight="1" x14ac:dyDescent="0.25">
      <c r="A32" s="176" t="s">
        <v>176</v>
      </c>
      <c r="B32" s="177" t="s">
        <v>177</v>
      </c>
    </row>
    <row r="33" spans="1:4" ht="12.75" customHeight="1" x14ac:dyDescent="0.25">
      <c r="A33" s="176" t="s">
        <v>174</v>
      </c>
      <c r="B33" s="177" t="s">
        <v>178</v>
      </c>
    </row>
    <row r="34" spans="1:4" ht="12.75" customHeight="1" x14ac:dyDescent="0.25">
      <c r="A34" s="176" t="s">
        <v>148</v>
      </c>
      <c r="B34" s="177" t="s">
        <v>177</v>
      </c>
    </row>
    <row r="35" spans="1:4" ht="12.75" customHeight="1" x14ac:dyDescent="0.25">
      <c r="A35" s="176" t="s">
        <v>174</v>
      </c>
      <c r="B35" s="177" t="s">
        <v>175</v>
      </c>
    </row>
    <row r="36" spans="1:4" ht="12.75" customHeight="1" x14ac:dyDescent="0.25">
      <c r="A36" s="176"/>
      <c r="B36" s="177"/>
    </row>
    <row r="37" spans="1:4" ht="12.75" customHeight="1" x14ac:dyDescent="0.25">
      <c r="A37" s="175" t="s">
        <v>149</v>
      </c>
      <c r="B37" s="177"/>
    </row>
    <row r="38" spans="1:4" ht="12.75" customHeight="1" x14ac:dyDescent="0.25">
      <c r="A38" s="184" t="s">
        <v>179</v>
      </c>
      <c r="B38" s="177" t="s">
        <v>151</v>
      </c>
    </row>
    <row r="39" spans="1:4" ht="12.75" customHeight="1" x14ac:dyDescent="0.25">
      <c r="A39" s="176" t="s">
        <v>180</v>
      </c>
      <c r="B39" s="177" t="s">
        <v>151</v>
      </c>
    </row>
    <row r="40" spans="1:4" ht="12.75" customHeight="1" x14ac:dyDescent="0.25">
      <c r="A40" s="180" t="s">
        <v>181</v>
      </c>
      <c r="B40" s="185" t="s">
        <v>151</v>
      </c>
    </row>
    <row r="41" spans="1:4" ht="12.75" customHeight="1" x14ac:dyDescent="0.25"/>
    <row r="42" spans="1:4" ht="12.75" customHeight="1" x14ac:dyDescent="0.25">
      <c r="A42" s="373" t="s">
        <v>340</v>
      </c>
      <c r="B42" s="373"/>
    </row>
    <row r="43" spans="1:4" ht="12.75" customHeight="1" x14ac:dyDescent="0.25">
      <c r="A43" s="373" t="s">
        <v>266</v>
      </c>
      <c r="B43" s="373"/>
      <c r="C43" s="130"/>
      <c r="D43" s="130"/>
    </row>
    <row r="44" spans="1:4" ht="12.75" customHeight="1" x14ac:dyDescent="0.25">
      <c r="A44" s="111"/>
    </row>
    <row r="45" spans="1:4" ht="12.75" customHeight="1" x14ac:dyDescent="0.25">
      <c r="A45" s="80" t="s">
        <v>117</v>
      </c>
      <c r="B45" s="80" t="s">
        <v>341</v>
      </c>
    </row>
    <row r="46" spans="1:4" ht="12.75" customHeight="1" x14ac:dyDescent="0.25">
      <c r="A46" s="175" t="s">
        <v>119</v>
      </c>
      <c r="B46" s="176"/>
    </row>
    <row r="47" spans="1:4" ht="12.75" customHeight="1" x14ac:dyDescent="0.25">
      <c r="A47" s="176" t="s">
        <v>120</v>
      </c>
      <c r="B47" s="177">
        <v>27</v>
      </c>
    </row>
    <row r="48" spans="1:4" ht="12.75" customHeight="1" x14ac:dyDescent="0.25">
      <c r="A48" s="176" t="s">
        <v>152</v>
      </c>
      <c r="B48" s="177">
        <v>25</v>
      </c>
    </row>
    <row r="49" spans="1:2" ht="12.75" customHeight="1" x14ac:dyDescent="0.25">
      <c r="A49" s="176" t="s">
        <v>153</v>
      </c>
      <c r="B49" s="177">
        <v>40</v>
      </c>
    </row>
    <row r="50" spans="1:2" ht="12.75" customHeight="1" x14ac:dyDescent="0.25">
      <c r="A50" s="176" t="s">
        <v>154</v>
      </c>
      <c r="B50" s="182" t="s">
        <v>315</v>
      </c>
    </row>
    <row r="51" spans="1:2" ht="12.75" customHeight="1" x14ac:dyDescent="0.25">
      <c r="A51" s="176" t="s">
        <v>123</v>
      </c>
      <c r="B51" s="177">
        <v>4</v>
      </c>
    </row>
    <row r="52" spans="1:2" ht="12.75" customHeight="1" x14ac:dyDescent="0.25">
      <c r="A52" s="176" t="s">
        <v>155</v>
      </c>
      <c r="B52" s="177">
        <v>0.6</v>
      </c>
    </row>
    <row r="53" spans="1:2" ht="12.75" customHeight="1" x14ac:dyDescent="0.25">
      <c r="A53" s="176" t="s">
        <v>156</v>
      </c>
      <c r="B53" s="177">
        <v>50</v>
      </c>
    </row>
    <row r="54" spans="1:2" ht="12.75" customHeight="1" x14ac:dyDescent="0.25">
      <c r="A54" s="176" t="s">
        <v>157</v>
      </c>
      <c r="B54" s="183">
        <v>8</v>
      </c>
    </row>
    <row r="55" spans="1:2" ht="12.75" customHeight="1" x14ac:dyDescent="0.25">
      <c r="A55" s="176" t="s">
        <v>158</v>
      </c>
      <c r="B55" s="183">
        <v>9</v>
      </c>
    </row>
    <row r="56" spans="1:2" ht="12.75" customHeight="1" x14ac:dyDescent="0.25">
      <c r="A56" s="176" t="s">
        <v>159</v>
      </c>
      <c r="B56" s="177">
        <v>3</v>
      </c>
    </row>
    <row r="57" spans="1:2" ht="12.75" customHeight="1" x14ac:dyDescent="0.25">
      <c r="A57" s="176" t="s">
        <v>160</v>
      </c>
      <c r="B57" s="177" t="s">
        <v>161</v>
      </c>
    </row>
    <row r="58" spans="1:2" ht="12.75" customHeight="1" x14ac:dyDescent="0.25">
      <c r="A58" s="184" t="s">
        <v>162</v>
      </c>
      <c r="B58" s="177" t="s">
        <v>163</v>
      </c>
    </row>
    <row r="59" spans="1:2" ht="12.75" customHeight="1" x14ac:dyDescent="0.25">
      <c r="A59" s="176" t="s">
        <v>164</v>
      </c>
      <c r="B59" s="183">
        <v>16</v>
      </c>
    </row>
    <row r="60" spans="1:2" ht="12.75" customHeight="1" x14ac:dyDescent="0.25">
      <c r="A60" s="176"/>
      <c r="B60" s="183"/>
    </row>
    <row r="61" spans="1:2" ht="12.75" customHeight="1" x14ac:dyDescent="0.25">
      <c r="A61" s="175" t="s">
        <v>135</v>
      </c>
      <c r="B61" s="177"/>
    </row>
    <row r="62" spans="1:2" ht="12.75" customHeight="1" x14ac:dyDescent="0.25">
      <c r="A62" s="176" t="s">
        <v>165</v>
      </c>
      <c r="B62" s="177" t="s">
        <v>166</v>
      </c>
    </row>
    <row r="63" spans="1:2" ht="12.75" customHeight="1" x14ac:dyDescent="0.25">
      <c r="A63" s="176" t="s">
        <v>139</v>
      </c>
      <c r="B63" s="177" t="s">
        <v>167</v>
      </c>
    </row>
    <row r="64" spans="1:2" ht="12.75" customHeight="1" x14ac:dyDescent="0.25">
      <c r="A64" s="176" t="s">
        <v>169</v>
      </c>
      <c r="B64" s="177" t="s">
        <v>168</v>
      </c>
    </row>
    <row r="65" spans="1:2" ht="12.75" customHeight="1" x14ac:dyDescent="0.25">
      <c r="A65" s="176"/>
      <c r="B65" s="183"/>
    </row>
    <row r="66" spans="1:2" ht="12.75" customHeight="1" x14ac:dyDescent="0.25">
      <c r="A66" s="175" t="s">
        <v>141</v>
      </c>
      <c r="B66" s="177"/>
    </row>
    <row r="67" spans="1:2" ht="12.75" customHeight="1" x14ac:dyDescent="0.25">
      <c r="A67" s="176" t="s">
        <v>170</v>
      </c>
      <c r="B67" s="177" t="s">
        <v>171</v>
      </c>
    </row>
    <row r="68" spans="1:2" ht="12.75" customHeight="1" x14ac:dyDescent="0.25">
      <c r="A68" s="184" t="s">
        <v>172</v>
      </c>
      <c r="B68" s="177" t="s">
        <v>173</v>
      </c>
    </row>
    <row r="69" spans="1:2" ht="12.75" customHeight="1" x14ac:dyDescent="0.25">
      <c r="A69" s="176" t="s">
        <v>144</v>
      </c>
      <c r="B69" s="177" t="s">
        <v>166</v>
      </c>
    </row>
    <row r="70" spans="1:2" ht="12.75" customHeight="1" x14ac:dyDescent="0.25">
      <c r="A70" s="176" t="s">
        <v>174</v>
      </c>
      <c r="B70" s="177" t="s">
        <v>175</v>
      </c>
    </row>
    <row r="71" spans="1:2" ht="12.75" customHeight="1" x14ac:dyDescent="0.25">
      <c r="A71" s="176" t="s">
        <v>176</v>
      </c>
      <c r="B71" s="177" t="s">
        <v>177</v>
      </c>
    </row>
    <row r="72" spans="1:2" ht="12.75" customHeight="1" x14ac:dyDescent="0.25">
      <c r="A72" s="176" t="s">
        <v>174</v>
      </c>
      <c r="B72" s="177" t="s">
        <v>178</v>
      </c>
    </row>
    <row r="73" spans="1:2" ht="12.75" customHeight="1" x14ac:dyDescent="0.25">
      <c r="A73" s="176" t="s">
        <v>148</v>
      </c>
      <c r="B73" s="177" t="s">
        <v>177</v>
      </c>
    </row>
    <row r="74" spans="1:2" ht="12.75" customHeight="1" x14ac:dyDescent="0.25">
      <c r="A74" s="176" t="s">
        <v>174</v>
      </c>
      <c r="B74" s="177" t="s">
        <v>175</v>
      </c>
    </row>
    <row r="75" spans="1:2" ht="12.75" customHeight="1" x14ac:dyDescent="0.25">
      <c r="A75" s="176"/>
      <c r="B75" s="177"/>
    </row>
    <row r="76" spans="1:2" ht="12.75" customHeight="1" x14ac:dyDescent="0.25">
      <c r="A76" s="175" t="s">
        <v>149</v>
      </c>
      <c r="B76" s="177"/>
    </row>
    <row r="77" spans="1:2" ht="12.75" customHeight="1" x14ac:dyDescent="0.25">
      <c r="A77" s="184" t="s">
        <v>179</v>
      </c>
      <c r="B77" s="177" t="s">
        <v>151</v>
      </c>
    </row>
    <row r="78" spans="1:2" ht="12.75" customHeight="1" x14ac:dyDescent="0.25">
      <c r="A78" s="176" t="s">
        <v>180</v>
      </c>
      <c r="B78" s="177" t="s">
        <v>151</v>
      </c>
    </row>
    <row r="79" spans="1:2" ht="12.75" customHeight="1" x14ac:dyDescent="0.25">
      <c r="A79" s="180" t="s">
        <v>181</v>
      </c>
      <c r="B79" s="185" t="s">
        <v>151</v>
      </c>
    </row>
  </sheetData>
  <mergeCells count="4">
    <mergeCell ref="A43:B43"/>
    <mergeCell ref="A3:B3"/>
    <mergeCell ref="A4:B4"/>
    <mergeCell ref="A42:B42"/>
  </mergeCells>
  <phoneticPr fontId="32" type="noConversion"/>
  <pageMargins left="0.75" right="0.75" top="1" bottom="1" header="0.3" footer="0.3"/>
  <pageSetup paperSize="9" scale="7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24"/>
  <sheetViews>
    <sheetView view="pageLayout" topLeftCell="A28" zoomScaleNormal="100" zoomScaleSheetLayoutView="100" workbookViewId="0">
      <selection activeCell="E16" sqref="E16"/>
    </sheetView>
  </sheetViews>
  <sheetFormatPr baseColWidth="10" defaultRowHeight="15" x14ac:dyDescent="0.25"/>
  <cols>
    <col min="1" max="1" width="23" style="51" customWidth="1"/>
    <col min="2" max="2" width="16.42578125" style="151" customWidth="1"/>
    <col min="3" max="3" width="18.5703125" style="51" customWidth="1"/>
    <col min="4" max="4" width="17.140625" style="51" customWidth="1"/>
    <col min="5" max="16384" width="11.42578125" style="51"/>
  </cols>
  <sheetData>
    <row r="1" spans="1:5" ht="15" customHeight="1" x14ac:dyDescent="0.25">
      <c r="A1" s="111" t="s">
        <v>84</v>
      </c>
    </row>
    <row r="2" spans="1:5" ht="15" customHeight="1" x14ac:dyDescent="0.25"/>
    <row r="3" spans="1:5" ht="15" customHeight="1" x14ac:dyDescent="0.25">
      <c r="A3" s="373" t="s">
        <v>290</v>
      </c>
      <c r="B3" s="373"/>
      <c r="C3" s="373"/>
      <c r="D3" s="373"/>
      <c r="E3" s="130"/>
    </row>
    <row r="4" spans="1:5" ht="15" customHeight="1" x14ac:dyDescent="0.25">
      <c r="A4" s="373" t="s">
        <v>267</v>
      </c>
      <c r="B4" s="373"/>
      <c r="C4" s="373"/>
      <c r="D4" s="373"/>
      <c r="E4" s="130"/>
    </row>
    <row r="5" spans="1:5" ht="15" customHeight="1" x14ac:dyDescent="0.25">
      <c r="A5" s="373" t="s">
        <v>50</v>
      </c>
      <c r="B5" s="373"/>
      <c r="C5" s="373"/>
      <c r="D5" s="373"/>
      <c r="E5" s="130"/>
    </row>
    <row r="6" spans="1:5" ht="15" customHeight="1" x14ac:dyDescent="0.25"/>
    <row r="7" spans="1:5" ht="15" customHeight="1" x14ac:dyDescent="0.25">
      <c r="A7" s="384" t="s">
        <v>272</v>
      </c>
      <c r="B7" s="384"/>
      <c r="C7" s="385" t="s">
        <v>273</v>
      </c>
      <c r="D7" s="386"/>
    </row>
    <row r="8" spans="1:5" ht="15" customHeight="1" x14ac:dyDescent="0.25">
      <c r="A8" s="384"/>
      <c r="B8" s="384"/>
      <c r="C8" s="186" t="s">
        <v>274</v>
      </c>
      <c r="D8" s="140" t="s">
        <v>275</v>
      </c>
    </row>
    <row r="9" spans="1:5" ht="15" customHeight="1" x14ac:dyDescent="0.25">
      <c r="A9" s="382" t="s">
        <v>276</v>
      </c>
      <c r="B9" s="382"/>
      <c r="C9" s="187">
        <v>57567.5</v>
      </c>
      <c r="D9" s="187">
        <v>50567.5</v>
      </c>
    </row>
    <row r="10" spans="1:5" ht="15" customHeight="1" x14ac:dyDescent="0.25">
      <c r="A10" s="382" t="s">
        <v>277</v>
      </c>
      <c r="B10" s="382"/>
      <c r="C10" s="187">
        <v>1250652.19</v>
      </c>
      <c r="D10" s="187">
        <v>1266652.19</v>
      </c>
    </row>
    <row r="11" spans="1:5" ht="15" customHeight="1" x14ac:dyDescent="0.25">
      <c r="A11" s="382" t="s">
        <v>278</v>
      </c>
      <c r="B11" s="382"/>
      <c r="C11" s="187">
        <v>700303.28</v>
      </c>
      <c r="D11" s="187">
        <v>721303.28</v>
      </c>
    </row>
    <row r="12" spans="1:5" ht="15" customHeight="1" x14ac:dyDescent="0.25">
      <c r="A12" s="382" t="s">
        <v>279</v>
      </c>
      <c r="B12" s="382"/>
      <c r="C12" s="187">
        <v>200959.48</v>
      </c>
      <c r="D12" s="187">
        <v>241959.48</v>
      </c>
    </row>
    <row r="13" spans="1:5" ht="15" customHeight="1" x14ac:dyDescent="0.25">
      <c r="A13" s="382" t="s">
        <v>59</v>
      </c>
      <c r="B13" s="382"/>
      <c r="C13" s="187">
        <v>8689.24</v>
      </c>
      <c r="D13" s="187">
        <v>8689.24</v>
      </c>
    </row>
    <row r="14" spans="1:5" ht="15" customHeight="1" x14ac:dyDescent="0.25">
      <c r="A14" s="382" t="s">
        <v>218</v>
      </c>
      <c r="B14" s="382"/>
      <c r="C14" s="187">
        <v>72890</v>
      </c>
      <c r="D14" s="187">
        <v>72890</v>
      </c>
    </row>
    <row r="15" spans="1:5" ht="15" customHeight="1" x14ac:dyDescent="0.25">
      <c r="A15" s="382" t="s">
        <v>280</v>
      </c>
      <c r="B15" s="382"/>
      <c r="C15" s="187">
        <v>87574.31</v>
      </c>
      <c r="D15" s="187">
        <v>87574.31</v>
      </c>
    </row>
    <row r="16" spans="1:5" ht="15" customHeight="1" x14ac:dyDescent="0.25">
      <c r="A16" s="383" t="s">
        <v>281</v>
      </c>
      <c r="B16" s="383"/>
      <c r="C16" s="188">
        <f>SUM(C9:C15)</f>
        <v>2378636.0000000005</v>
      </c>
      <c r="D16" s="188">
        <f>SUM(D9:D15)</f>
        <v>2449636.0000000005</v>
      </c>
    </row>
    <row r="17" spans="1:5" ht="15" customHeight="1" x14ac:dyDescent="0.25">
      <c r="A17" s="189" t="s">
        <v>282</v>
      </c>
      <c r="B17" s="190">
        <v>0.1</v>
      </c>
      <c r="C17" s="191">
        <f>C16*B17</f>
        <v>237863.60000000006</v>
      </c>
      <c r="D17" s="191">
        <f>D16*B17</f>
        <v>244963.60000000006</v>
      </c>
    </row>
    <row r="18" spans="1:5" ht="15" customHeight="1" x14ac:dyDescent="0.25">
      <c r="A18" s="192" t="s">
        <v>291</v>
      </c>
      <c r="B18" s="190">
        <v>0.05</v>
      </c>
      <c r="C18" s="191">
        <f>C16*B18</f>
        <v>118931.80000000003</v>
      </c>
      <c r="D18" s="191">
        <f>D16*B18</f>
        <v>122481.80000000003</v>
      </c>
    </row>
    <row r="19" spans="1:5" ht="15" customHeight="1" x14ac:dyDescent="0.25">
      <c r="A19" s="383" t="s">
        <v>283</v>
      </c>
      <c r="B19" s="383"/>
      <c r="C19" s="188">
        <f>SUM(C16:C18)</f>
        <v>2735431.4000000004</v>
      </c>
      <c r="D19" s="73">
        <f>SUM(D16:D18)</f>
        <v>2817081.4000000004</v>
      </c>
    </row>
    <row r="20" spans="1:5" ht="15" customHeight="1" x14ac:dyDescent="0.25">
      <c r="A20" s="169" t="s">
        <v>222</v>
      </c>
      <c r="B20" s="190">
        <v>0.18</v>
      </c>
      <c r="C20" s="191">
        <f>C19*B20</f>
        <v>492377.65200000006</v>
      </c>
      <c r="D20" s="191">
        <f>D19*B20</f>
        <v>507074.65200000006</v>
      </c>
    </row>
    <row r="21" spans="1:5" ht="15" customHeight="1" x14ac:dyDescent="0.25">
      <c r="A21" s="383" t="s">
        <v>284</v>
      </c>
      <c r="B21" s="383"/>
      <c r="C21" s="188">
        <f>SUM(C19:C20)</f>
        <v>3227809.0520000006</v>
      </c>
      <c r="D21" s="73">
        <f>SUM(D19:D20)</f>
        <v>3324156.0520000006</v>
      </c>
    </row>
    <row r="22" spans="1:5" ht="15" customHeight="1" x14ac:dyDescent="0.25">
      <c r="A22" s="189" t="s">
        <v>285</v>
      </c>
      <c r="B22" s="190">
        <v>0.05</v>
      </c>
      <c r="C22" s="191">
        <f>C16*B22</f>
        <v>118931.80000000003</v>
      </c>
      <c r="D22" s="191">
        <f>D16*B22</f>
        <v>122481.80000000003</v>
      </c>
    </row>
    <row r="23" spans="1:5" ht="15" customHeight="1" x14ac:dyDescent="0.25">
      <c r="A23" s="189" t="s">
        <v>286</v>
      </c>
      <c r="B23" s="190">
        <v>0.06</v>
      </c>
      <c r="C23" s="191">
        <f>C16*B23</f>
        <v>142718.16000000003</v>
      </c>
      <c r="D23" s="191">
        <f>D16*B23</f>
        <v>146978.16000000003</v>
      </c>
    </row>
    <row r="24" spans="1:5" ht="15" customHeight="1" x14ac:dyDescent="0.25">
      <c r="A24" s="383" t="s">
        <v>287</v>
      </c>
      <c r="B24" s="383"/>
      <c r="C24" s="188">
        <f>SUM(C21:C23)</f>
        <v>3489459.0120000006</v>
      </c>
      <c r="D24" s="73">
        <f>SUM(D21:D23)</f>
        <v>3593616.0120000006</v>
      </c>
    </row>
    <row r="25" spans="1:5" ht="15" customHeight="1" x14ac:dyDescent="0.25">
      <c r="A25" s="382" t="s">
        <v>288</v>
      </c>
      <c r="B25" s="382"/>
      <c r="C25" s="191">
        <f>C24/'COSTOS INCREMEN.'!B9</f>
        <v>1215839.3770034844</v>
      </c>
      <c r="D25" s="191">
        <f>D24/'COSTOS INCREMEN.'!B9</f>
        <v>1252131.0146341466</v>
      </c>
    </row>
    <row r="26" spans="1:5" ht="15" customHeight="1" x14ac:dyDescent="0.25">
      <c r="A26" s="383" t="s">
        <v>289</v>
      </c>
      <c r="B26" s="383"/>
      <c r="C26" s="188">
        <f>C25/'OFERTA - DEMANDA'!B8</f>
        <v>45031.08803716609</v>
      </c>
      <c r="D26" s="73">
        <f>D25/'OFERTA - DEMANDA'!B47</f>
        <v>46375.222764227648</v>
      </c>
    </row>
    <row r="27" spans="1:5" ht="12.75" customHeight="1" x14ac:dyDescent="0.25">
      <c r="A27" s="112"/>
      <c r="B27" s="193"/>
      <c r="C27" s="112"/>
    </row>
    <row r="28" spans="1:5" ht="12.75" customHeight="1" x14ac:dyDescent="0.25">
      <c r="A28" s="111"/>
    </row>
    <row r="29" spans="1:5" ht="12.75" customHeight="1" x14ac:dyDescent="0.25">
      <c r="A29" s="111" t="s">
        <v>316</v>
      </c>
    </row>
    <row r="30" spans="1:5" ht="12.75" customHeight="1" x14ac:dyDescent="0.25">
      <c r="A30" s="111"/>
    </row>
    <row r="31" spans="1:5" ht="15.75" customHeight="1" x14ac:dyDescent="0.25">
      <c r="A31" s="388" t="s">
        <v>304</v>
      </c>
      <c r="B31" s="390" t="s">
        <v>305</v>
      </c>
    </row>
    <row r="32" spans="1:5" ht="15.75" customHeight="1" x14ac:dyDescent="0.25">
      <c r="A32" s="389"/>
      <c r="B32" s="391"/>
      <c r="C32" s="116"/>
      <c r="D32" s="149"/>
      <c r="E32" s="62"/>
    </row>
    <row r="33" spans="1:5" ht="12.75" customHeight="1" x14ac:dyDescent="0.25">
      <c r="A33" s="387" t="s">
        <v>60</v>
      </c>
      <c r="B33" s="387"/>
      <c r="C33" s="62"/>
      <c r="D33" s="62"/>
      <c r="E33" s="62"/>
    </row>
    <row r="34" spans="1:5" ht="12.75" customHeight="1" x14ac:dyDescent="0.25">
      <c r="A34" s="194" t="s">
        <v>663</v>
      </c>
      <c r="B34" s="195">
        <f>B37*0.5</f>
        <v>1144.06</v>
      </c>
      <c r="D34" s="62"/>
      <c r="E34" s="62"/>
    </row>
    <row r="35" spans="1:5" ht="12.75" customHeight="1" x14ac:dyDescent="0.25">
      <c r="A35" s="196" t="s">
        <v>664</v>
      </c>
      <c r="B35" s="197">
        <f>B38*0.5</f>
        <v>1724.98</v>
      </c>
    </row>
    <row r="36" spans="1:5" ht="12.75" customHeight="1" x14ac:dyDescent="0.25">
      <c r="A36" s="387" t="s">
        <v>61</v>
      </c>
      <c r="B36" s="387"/>
    </row>
    <row r="37" spans="1:5" ht="12.75" customHeight="1" x14ac:dyDescent="0.25">
      <c r="A37" s="198" t="s">
        <v>306</v>
      </c>
      <c r="B37" s="63">
        <v>2288.12</v>
      </c>
      <c r="C37" s="62"/>
    </row>
    <row r="38" spans="1:5" ht="12.75" customHeight="1" x14ac:dyDescent="0.25">
      <c r="A38" s="196" t="s">
        <v>307</v>
      </c>
      <c r="B38" s="49">
        <v>3449.96</v>
      </c>
    </row>
    <row r="39" spans="1:5" ht="12.75" customHeight="1" x14ac:dyDescent="0.25">
      <c r="A39" s="74" t="s">
        <v>270</v>
      </c>
      <c r="B39" s="199"/>
    </row>
    <row r="40" spans="1:5" ht="12.75" customHeight="1" x14ac:dyDescent="0.25">
      <c r="A40" s="200" t="s">
        <v>665</v>
      </c>
    </row>
    <row r="41" spans="1:5" ht="12.75" customHeight="1" x14ac:dyDescent="0.25"/>
    <row r="42" spans="1:5" ht="12.75" customHeight="1" x14ac:dyDescent="0.25"/>
    <row r="43" spans="1:5" ht="12.75" customHeight="1" x14ac:dyDescent="0.25"/>
    <row r="44" spans="1:5" ht="12.75" customHeight="1" x14ac:dyDescent="0.25"/>
    <row r="45" spans="1:5" ht="12.75" customHeight="1" x14ac:dyDescent="0.25"/>
    <row r="46" spans="1:5" ht="12.75" customHeight="1" x14ac:dyDescent="0.25"/>
    <row r="47" spans="1:5" ht="12.75" customHeight="1" x14ac:dyDescent="0.25"/>
    <row r="48" spans="1:5"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sheetData>
  <mergeCells count="22">
    <mergeCell ref="A11:B11"/>
    <mergeCell ref="A12:B12"/>
    <mergeCell ref="A25:B25"/>
    <mergeCell ref="A26:B26"/>
    <mergeCell ref="A14:B14"/>
    <mergeCell ref="A33:B33"/>
    <mergeCell ref="A36:B36"/>
    <mergeCell ref="A31:A32"/>
    <mergeCell ref="B31:B32"/>
    <mergeCell ref="A13:B13"/>
    <mergeCell ref="A7:B8"/>
    <mergeCell ref="C7:D7"/>
    <mergeCell ref="A9:B9"/>
    <mergeCell ref="A10:B10"/>
    <mergeCell ref="A3:D3"/>
    <mergeCell ref="A4:D4"/>
    <mergeCell ref="A5:D5"/>
    <mergeCell ref="A15:B15"/>
    <mergeCell ref="A16:B16"/>
    <mergeCell ref="A19:B19"/>
    <mergeCell ref="A21:B21"/>
    <mergeCell ref="A24:B24"/>
  </mergeCells>
  <phoneticPr fontId="32" type="noConversion"/>
  <pageMargins left="0.75" right="0.75" top="1" bottom="1" header="0.3" footer="0.3"/>
  <pageSetup paperSize="9" scale="92" orientation="portrait" r:id="rId1"/>
  <colBreaks count="1" manualBreakCount="1">
    <brk id="6"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64"/>
  <sheetViews>
    <sheetView view="pageLayout" zoomScale="90" zoomScaleNormal="100" zoomScaleSheetLayoutView="90" zoomScalePageLayoutView="90" workbookViewId="0">
      <selection activeCell="F57" sqref="F57"/>
    </sheetView>
  </sheetViews>
  <sheetFormatPr baseColWidth="10" defaultRowHeight="15" x14ac:dyDescent="0.25"/>
  <cols>
    <col min="1" max="6" width="15.5703125" style="51" customWidth="1"/>
    <col min="7" max="16384" width="11.42578125" style="51"/>
  </cols>
  <sheetData>
    <row r="1" spans="1:14" ht="18.75" x14ac:dyDescent="0.3">
      <c r="A1" s="201" t="s">
        <v>85</v>
      </c>
    </row>
    <row r="2" spans="1:14" ht="12.75" customHeight="1" x14ac:dyDescent="0.25">
      <c r="D2" s="112"/>
      <c r="E2" s="112"/>
      <c r="F2" s="112"/>
      <c r="G2" s="112"/>
      <c r="H2" s="112"/>
      <c r="I2" s="112"/>
      <c r="J2" s="112"/>
      <c r="K2" s="112"/>
      <c r="L2" s="112"/>
      <c r="M2" s="112"/>
      <c r="N2" s="112"/>
    </row>
    <row r="3" spans="1:14" x14ac:dyDescent="0.25">
      <c r="A3" s="111" t="s">
        <v>69</v>
      </c>
    </row>
    <row r="4" spans="1:14" x14ac:dyDescent="0.25">
      <c r="A4" s="80" t="s">
        <v>70</v>
      </c>
      <c r="B4" s="80" t="s">
        <v>71</v>
      </c>
    </row>
    <row r="5" spans="1:14" x14ac:dyDescent="0.25">
      <c r="A5" s="72" t="s">
        <v>0</v>
      </c>
      <c r="B5" s="157">
        <v>0.79</v>
      </c>
    </row>
    <row r="6" spans="1:14" x14ac:dyDescent="0.25">
      <c r="A6" s="72" t="s">
        <v>1</v>
      </c>
      <c r="B6" s="157">
        <v>0.75</v>
      </c>
    </row>
    <row r="7" spans="1:14" ht="12.75" customHeight="1" x14ac:dyDescent="0.25">
      <c r="A7" s="74" t="s">
        <v>269</v>
      </c>
      <c r="B7" s="168"/>
      <c r="C7" s="112"/>
      <c r="D7" s="112"/>
      <c r="E7" s="112"/>
      <c r="F7" s="112"/>
      <c r="G7" s="112"/>
      <c r="H7" s="112"/>
      <c r="I7" s="112"/>
      <c r="J7" s="112"/>
      <c r="K7" s="112"/>
      <c r="L7" s="112"/>
      <c r="M7" s="112"/>
      <c r="N7" s="112"/>
    </row>
    <row r="8" spans="1:14" x14ac:dyDescent="0.25">
      <c r="A8" s="62"/>
      <c r="B8" s="62"/>
    </row>
    <row r="9" spans="1:14" x14ac:dyDescent="0.25">
      <c r="A9" s="134" t="s">
        <v>219</v>
      </c>
      <c r="B9" s="202">
        <v>2.87</v>
      </c>
      <c r="E9" s="203"/>
    </row>
    <row r="10" spans="1:14" x14ac:dyDescent="0.25">
      <c r="A10" s="74" t="s">
        <v>271</v>
      </c>
      <c r="B10" s="172"/>
      <c r="C10" s="203" t="s">
        <v>265</v>
      </c>
      <c r="E10" s="203"/>
    </row>
    <row r="11" spans="1:14" x14ac:dyDescent="0.25">
      <c r="A11" s="62"/>
      <c r="B11" s="62"/>
    </row>
    <row r="12" spans="1:14" x14ac:dyDescent="0.25">
      <c r="A12" s="111" t="s">
        <v>86</v>
      </c>
    </row>
    <row r="14" spans="1:14" x14ac:dyDescent="0.25">
      <c r="A14" s="373" t="s">
        <v>51</v>
      </c>
      <c r="B14" s="373"/>
      <c r="C14" s="373"/>
      <c r="D14" s="373"/>
      <c r="E14" s="373"/>
      <c r="F14" s="373"/>
    </row>
    <row r="15" spans="1:14" x14ac:dyDescent="0.25">
      <c r="A15" s="373" t="s">
        <v>113</v>
      </c>
      <c r="B15" s="373"/>
      <c r="C15" s="373"/>
      <c r="D15" s="373"/>
      <c r="E15" s="373"/>
      <c r="F15" s="373"/>
    </row>
    <row r="17" spans="1:10" ht="25.5" customHeight="1" x14ac:dyDescent="0.25">
      <c r="A17" s="388" t="s">
        <v>52</v>
      </c>
      <c r="B17" s="394" t="s">
        <v>72</v>
      </c>
      <c r="C17" s="392" t="s">
        <v>53</v>
      </c>
      <c r="D17" s="393"/>
      <c r="E17" s="392" t="s">
        <v>55</v>
      </c>
      <c r="F17" s="393"/>
      <c r="H17" s="62"/>
      <c r="I17" s="62"/>
      <c r="J17" s="62"/>
    </row>
    <row r="18" spans="1:10" ht="25.5" customHeight="1" x14ac:dyDescent="0.25">
      <c r="A18" s="389"/>
      <c r="B18" s="395"/>
      <c r="C18" s="133" t="s">
        <v>0</v>
      </c>
      <c r="D18" s="133" t="s">
        <v>220</v>
      </c>
      <c r="E18" s="133" t="s">
        <v>0</v>
      </c>
      <c r="F18" s="133" t="s">
        <v>220</v>
      </c>
      <c r="H18" s="62"/>
      <c r="I18" s="62"/>
      <c r="J18" s="62"/>
    </row>
    <row r="19" spans="1:10" x14ac:dyDescent="0.25">
      <c r="A19" s="72">
        <v>0</v>
      </c>
      <c r="B19" s="70"/>
      <c r="C19" s="70">
        <f>COSTOS!C24</f>
        <v>3489459.0120000006</v>
      </c>
      <c r="D19" s="70">
        <v>0</v>
      </c>
      <c r="E19" s="70">
        <f>COSTOS!D24</f>
        <v>3593616.0120000006</v>
      </c>
      <c r="F19" s="70">
        <v>0</v>
      </c>
      <c r="H19" s="204"/>
      <c r="I19" s="62"/>
      <c r="J19" s="62"/>
    </row>
    <row r="20" spans="1:10" x14ac:dyDescent="0.25">
      <c r="A20" s="72">
        <v>1</v>
      </c>
      <c r="B20" s="69">
        <f>(OFERTA!$B$13*COSTOS!$B$35*'COSTOS INCREMEN.'!$B$9)*1.1</f>
        <v>147035.57021999999</v>
      </c>
      <c r="C20" s="70"/>
      <c r="D20" s="71">
        <f>('OFERTA - DEMANDA'!B8*COSTOS!B37*'COSTOS INCREMEN.'!B9)*1.1</f>
        <v>195037.06068000002</v>
      </c>
      <c r="E20" s="70"/>
      <c r="F20" s="71">
        <f>('OFERTA - DEMANDA'!B47*COSTOS!B37*'COSTOS INCREMEN.'!B9)*1.1</f>
        <v>195037.06068000002</v>
      </c>
      <c r="H20" s="204"/>
      <c r="I20" s="62"/>
      <c r="J20" s="62"/>
    </row>
    <row r="21" spans="1:10" x14ac:dyDescent="0.25">
      <c r="A21" s="72">
        <v>2</v>
      </c>
      <c r="B21" s="69">
        <f>(OFERTA!$B$13*COSTOS!$B$34*'COSTOS INCREMEN.'!$B$9)*1.1</f>
        <v>97518.530340000012</v>
      </c>
      <c r="C21" s="70"/>
      <c r="D21" s="71">
        <f>$D$20</f>
        <v>195037.06068000002</v>
      </c>
      <c r="E21" s="70"/>
      <c r="F21" s="71">
        <f>$F$20</f>
        <v>195037.06068000002</v>
      </c>
      <c r="H21" s="65"/>
      <c r="I21" s="62"/>
      <c r="J21" s="62"/>
    </row>
    <row r="22" spans="1:10" x14ac:dyDescent="0.25">
      <c r="A22" s="72">
        <v>3</v>
      </c>
      <c r="B22" s="69">
        <f>$B$21</f>
        <v>97518.530340000012</v>
      </c>
      <c r="C22" s="70"/>
      <c r="D22" s="73">
        <f>('OFERTA - DEMANDA'!B8*COSTOS!B38*B9)+(0.1*D20)</f>
        <v>286841.10646799998</v>
      </c>
      <c r="E22" s="70"/>
      <c r="F22" s="73">
        <f>('OFERTA - DEMANDA'!B47*COSTOS!B38*'COSTOS INCREMEN.'!B9)+(0.1*F20)</f>
        <v>286841.10646799998</v>
      </c>
      <c r="H22" s="65"/>
    </row>
    <row r="23" spans="1:10" x14ac:dyDescent="0.25">
      <c r="A23" s="72">
        <v>4</v>
      </c>
      <c r="B23" s="69">
        <f>$B$20</f>
        <v>147035.57021999999</v>
      </c>
      <c r="C23" s="70"/>
      <c r="D23" s="71">
        <f>$D$20</f>
        <v>195037.06068000002</v>
      </c>
      <c r="E23" s="70"/>
      <c r="F23" s="71">
        <f>$F$20</f>
        <v>195037.06068000002</v>
      </c>
      <c r="H23" s="62"/>
    </row>
    <row r="24" spans="1:10" x14ac:dyDescent="0.25">
      <c r="A24" s="72">
        <v>5</v>
      </c>
      <c r="B24" s="69">
        <f>$B$21</f>
        <v>97518.530340000012</v>
      </c>
      <c r="C24" s="70"/>
      <c r="D24" s="71">
        <f>$D$20</f>
        <v>195037.06068000002</v>
      </c>
      <c r="E24" s="70"/>
      <c r="F24" s="71">
        <f>$F$20</f>
        <v>195037.06068000002</v>
      </c>
    </row>
    <row r="25" spans="1:10" x14ac:dyDescent="0.25">
      <c r="A25" s="72">
        <v>6</v>
      </c>
      <c r="B25" s="69">
        <f>$B$21</f>
        <v>97518.530340000012</v>
      </c>
      <c r="C25" s="70"/>
      <c r="D25" s="73">
        <f>$D$22</f>
        <v>286841.10646799998</v>
      </c>
      <c r="E25" s="70"/>
      <c r="F25" s="73">
        <f>$F$22</f>
        <v>286841.10646799998</v>
      </c>
    </row>
    <row r="26" spans="1:10" x14ac:dyDescent="0.25">
      <c r="A26" s="72">
        <v>7</v>
      </c>
      <c r="B26" s="69">
        <f>$B$20</f>
        <v>147035.57021999999</v>
      </c>
      <c r="C26" s="70"/>
      <c r="D26" s="71">
        <f>$D$20</f>
        <v>195037.06068000002</v>
      </c>
      <c r="E26" s="70"/>
      <c r="F26" s="71">
        <f>$F$20</f>
        <v>195037.06068000002</v>
      </c>
    </row>
    <row r="27" spans="1:10" x14ac:dyDescent="0.25">
      <c r="A27" s="72">
        <v>8</v>
      </c>
      <c r="B27" s="69">
        <f>$B$21</f>
        <v>97518.530340000012</v>
      </c>
      <c r="C27" s="70"/>
      <c r="D27" s="71">
        <f>$D$20</f>
        <v>195037.06068000002</v>
      </c>
      <c r="E27" s="70"/>
      <c r="F27" s="71">
        <f>$F$20</f>
        <v>195037.06068000002</v>
      </c>
    </row>
    <row r="28" spans="1:10" x14ac:dyDescent="0.25">
      <c r="A28" s="72">
        <v>9</v>
      </c>
      <c r="B28" s="69">
        <f>$B$21</f>
        <v>97518.530340000012</v>
      </c>
      <c r="C28" s="70"/>
      <c r="D28" s="73">
        <f>$D$22</f>
        <v>286841.10646799998</v>
      </c>
      <c r="E28" s="70"/>
      <c r="F28" s="73">
        <f>$F$22</f>
        <v>286841.10646799998</v>
      </c>
    </row>
    <row r="29" spans="1:10" x14ac:dyDescent="0.25">
      <c r="A29" s="72">
        <v>10</v>
      </c>
      <c r="B29" s="69">
        <f>$B$20</f>
        <v>147035.57021999999</v>
      </c>
      <c r="C29" s="70"/>
      <c r="D29" s="71">
        <f>$D$20</f>
        <v>195037.06068000002</v>
      </c>
      <c r="E29" s="70"/>
      <c r="F29" s="71">
        <f>$F$20</f>
        <v>195037.06068000002</v>
      </c>
    </row>
    <row r="30" spans="1:10" x14ac:dyDescent="0.25">
      <c r="A30" s="74" t="s">
        <v>221</v>
      </c>
      <c r="C30" s="75"/>
    </row>
    <row r="32" spans="1:10" x14ac:dyDescent="0.25">
      <c r="A32" s="373" t="s">
        <v>51</v>
      </c>
      <c r="B32" s="373"/>
      <c r="C32" s="373"/>
      <c r="D32" s="373"/>
      <c r="E32" s="373"/>
      <c r="F32" s="373"/>
    </row>
    <row r="33" spans="1:8" x14ac:dyDescent="0.25">
      <c r="A33" s="373" t="s">
        <v>57</v>
      </c>
      <c r="B33" s="373"/>
      <c r="C33" s="373"/>
      <c r="D33" s="373"/>
      <c r="E33" s="373"/>
      <c r="F33" s="373"/>
    </row>
    <row r="35" spans="1:8" ht="45" x14ac:dyDescent="0.25">
      <c r="A35" s="76" t="s">
        <v>52</v>
      </c>
      <c r="B35" s="77" t="s">
        <v>72</v>
      </c>
      <c r="C35" s="396" t="s">
        <v>53</v>
      </c>
      <c r="D35" s="386"/>
      <c r="E35" s="396" t="s">
        <v>55</v>
      </c>
      <c r="F35" s="386"/>
    </row>
    <row r="36" spans="1:8" x14ac:dyDescent="0.25">
      <c r="A36" s="78"/>
      <c r="B36" s="79"/>
      <c r="C36" s="80" t="s">
        <v>0</v>
      </c>
      <c r="D36" s="80" t="s">
        <v>54</v>
      </c>
      <c r="E36" s="80" t="s">
        <v>0</v>
      </c>
      <c r="F36" s="80" t="s">
        <v>54</v>
      </c>
      <c r="H36" s="62"/>
    </row>
    <row r="37" spans="1:8" x14ac:dyDescent="0.25">
      <c r="A37" s="72">
        <v>0</v>
      </c>
      <c r="B37" s="70"/>
      <c r="C37" s="71">
        <f>C19*B5</f>
        <v>2756672.6194800003</v>
      </c>
      <c r="D37" s="70">
        <v>0</v>
      </c>
      <c r="E37" s="71">
        <f>B5*E19</f>
        <v>2838956.6494800006</v>
      </c>
      <c r="F37" s="70">
        <v>0</v>
      </c>
      <c r="H37" s="205"/>
    </row>
    <row r="38" spans="1:8" x14ac:dyDescent="0.25">
      <c r="A38" s="72">
        <v>1</v>
      </c>
      <c r="B38" s="81">
        <f>$B$6*B20</f>
        <v>110276.677665</v>
      </c>
      <c r="C38" s="71"/>
      <c r="D38" s="71">
        <f>B6*D20</f>
        <v>146277.79551000003</v>
      </c>
      <c r="E38" s="71"/>
      <c r="F38" s="71">
        <f>B6*F20</f>
        <v>146277.79551000003</v>
      </c>
      <c r="H38" s="206"/>
    </row>
    <row r="39" spans="1:8" x14ac:dyDescent="0.25">
      <c r="A39" s="72">
        <v>2</v>
      </c>
      <c r="B39" s="81">
        <f t="shared" ref="B39:B47" si="0">$B$6*B21</f>
        <v>73138.897755000013</v>
      </c>
      <c r="C39" s="71"/>
      <c r="D39" s="71">
        <f>+D38</f>
        <v>146277.79551000003</v>
      </c>
      <c r="E39" s="71"/>
      <c r="F39" s="71">
        <f>+F38</f>
        <v>146277.79551000003</v>
      </c>
      <c r="H39" s="62"/>
    </row>
    <row r="40" spans="1:8" x14ac:dyDescent="0.25">
      <c r="A40" s="72">
        <v>3</v>
      </c>
      <c r="B40" s="81">
        <f t="shared" si="0"/>
        <v>73138.897755000013</v>
      </c>
      <c r="C40" s="71"/>
      <c r="D40" s="73">
        <f>B6*D22</f>
        <v>215130.82985099999</v>
      </c>
      <c r="E40" s="71"/>
      <c r="F40" s="73">
        <f>B6*F22</f>
        <v>215130.82985099999</v>
      </c>
      <c r="H40" s="62"/>
    </row>
    <row r="41" spans="1:8" x14ac:dyDescent="0.25">
      <c r="A41" s="72">
        <v>4</v>
      </c>
      <c r="B41" s="81">
        <f t="shared" si="0"/>
        <v>110276.677665</v>
      </c>
      <c r="C41" s="71"/>
      <c r="D41" s="71">
        <f>+D38</f>
        <v>146277.79551000003</v>
      </c>
      <c r="E41" s="71"/>
      <c r="F41" s="71">
        <f>+F38</f>
        <v>146277.79551000003</v>
      </c>
      <c r="H41" s="62"/>
    </row>
    <row r="42" spans="1:8" x14ac:dyDescent="0.25">
      <c r="A42" s="72">
        <v>5</v>
      </c>
      <c r="B42" s="81">
        <f t="shared" si="0"/>
        <v>73138.897755000013</v>
      </c>
      <c r="C42" s="71"/>
      <c r="D42" s="71">
        <f>+D38</f>
        <v>146277.79551000003</v>
      </c>
      <c r="E42" s="71"/>
      <c r="F42" s="71">
        <f>+F38</f>
        <v>146277.79551000003</v>
      </c>
    </row>
    <row r="43" spans="1:8" x14ac:dyDescent="0.25">
      <c r="A43" s="72">
        <v>6</v>
      </c>
      <c r="B43" s="81">
        <f t="shared" si="0"/>
        <v>73138.897755000013</v>
      </c>
      <c r="C43" s="71"/>
      <c r="D43" s="73">
        <f>+D40</f>
        <v>215130.82985099999</v>
      </c>
      <c r="E43" s="71"/>
      <c r="F43" s="73">
        <f>+F40</f>
        <v>215130.82985099999</v>
      </c>
    </row>
    <row r="44" spans="1:8" x14ac:dyDescent="0.25">
      <c r="A44" s="72">
        <v>7</v>
      </c>
      <c r="B44" s="81">
        <f t="shared" si="0"/>
        <v>110276.677665</v>
      </c>
      <c r="C44" s="71"/>
      <c r="D44" s="71">
        <f>+D38</f>
        <v>146277.79551000003</v>
      </c>
      <c r="E44" s="71"/>
      <c r="F44" s="71">
        <f>+F38</f>
        <v>146277.79551000003</v>
      </c>
    </row>
    <row r="45" spans="1:8" x14ac:dyDescent="0.25">
      <c r="A45" s="72">
        <v>8</v>
      </c>
      <c r="B45" s="81">
        <f t="shared" si="0"/>
        <v>73138.897755000013</v>
      </c>
      <c r="C45" s="71"/>
      <c r="D45" s="71">
        <f>+D38</f>
        <v>146277.79551000003</v>
      </c>
      <c r="E45" s="71"/>
      <c r="F45" s="71">
        <f>+F38</f>
        <v>146277.79551000003</v>
      </c>
    </row>
    <row r="46" spans="1:8" x14ac:dyDescent="0.25">
      <c r="A46" s="72">
        <v>9</v>
      </c>
      <c r="B46" s="81">
        <f t="shared" si="0"/>
        <v>73138.897755000013</v>
      </c>
      <c r="C46" s="71"/>
      <c r="D46" s="73">
        <f>+D43</f>
        <v>215130.82985099999</v>
      </c>
      <c r="E46" s="71"/>
      <c r="F46" s="73">
        <f>+F43</f>
        <v>215130.82985099999</v>
      </c>
    </row>
    <row r="47" spans="1:8" x14ac:dyDescent="0.25">
      <c r="A47" s="72">
        <v>10</v>
      </c>
      <c r="B47" s="81">
        <f t="shared" si="0"/>
        <v>110276.677665</v>
      </c>
      <c r="C47" s="71"/>
      <c r="D47" s="71">
        <f>D38</f>
        <v>146277.79551000003</v>
      </c>
      <c r="E47" s="71"/>
      <c r="F47" s="71">
        <f>F38</f>
        <v>146277.79551000003</v>
      </c>
    </row>
    <row r="49" spans="1:5" x14ac:dyDescent="0.25">
      <c r="A49" s="373" t="s">
        <v>56</v>
      </c>
      <c r="B49" s="373"/>
      <c r="C49" s="373"/>
      <c r="D49" s="373"/>
      <c r="E49" s="373"/>
    </row>
    <row r="50" spans="1:5" x14ac:dyDescent="0.25">
      <c r="A50" s="373" t="s">
        <v>57</v>
      </c>
      <c r="B50" s="373"/>
      <c r="C50" s="373"/>
      <c r="D50" s="373"/>
      <c r="E50" s="373"/>
    </row>
    <row r="52" spans="1:5" x14ac:dyDescent="0.25">
      <c r="A52" s="80" t="s">
        <v>52</v>
      </c>
      <c r="B52" s="387" t="s">
        <v>53</v>
      </c>
      <c r="C52" s="387"/>
      <c r="D52" s="387" t="s">
        <v>55</v>
      </c>
      <c r="E52" s="387"/>
    </row>
    <row r="53" spans="1:5" x14ac:dyDescent="0.25">
      <c r="A53" s="76"/>
      <c r="B53" s="76" t="s">
        <v>0</v>
      </c>
      <c r="C53" s="76" t="s">
        <v>54</v>
      </c>
      <c r="D53" s="76" t="s">
        <v>0</v>
      </c>
      <c r="E53" s="76" t="s">
        <v>54</v>
      </c>
    </row>
    <row r="54" spans="1:5" x14ac:dyDescent="0.25">
      <c r="A54" s="207">
        <v>0</v>
      </c>
      <c r="B54" s="208">
        <f>C37</f>
        <v>2756672.6194800003</v>
      </c>
      <c r="C54" s="208"/>
      <c r="D54" s="208">
        <f>E37</f>
        <v>2838956.6494800006</v>
      </c>
      <c r="E54" s="208"/>
    </row>
    <row r="55" spans="1:5" x14ac:dyDescent="0.25">
      <c r="A55" s="176">
        <f t="shared" ref="A55:A64" si="1">+A54+1</f>
        <v>1</v>
      </c>
      <c r="B55" s="209"/>
      <c r="C55" s="209">
        <f>D38-B38</f>
        <v>36001.11784500003</v>
      </c>
      <c r="D55" s="209"/>
      <c r="E55" s="209">
        <f t="shared" ref="E55:E64" si="2">F38-B38</f>
        <v>36001.11784500003</v>
      </c>
    </row>
    <row r="56" spans="1:5" x14ac:dyDescent="0.25">
      <c r="A56" s="176">
        <f t="shared" si="1"/>
        <v>2</v>
      </c>
      <c r="B56" s="209"/>
      <c r="C56" s="209">
        <f t="shared" ref="C56:C63" si="3">D39-B39</f>
        <v>73138.897755000013</v>
      </c>
      <c r="D56" s="209"/>
      <c r="E56" s="209">
        <f t="shared" si="2"/>
        <v>73138.897755000013</v>
      </c>
    </row>
    <row r="57" spans="1:5" x14ac:dyDescent="0.25">
      <c r="A57" s="176">
        <f t="shared" si="1"/>
        <v>3</v>
      </c>
      <c r="B57" s="209"/>
      <c r="C57" s="209">
        <f t="shared" si="3"/>
        <v>141991.93209599997</v>
      </c>
      <c r="D57" s="209"/>
      <c r="E57" s="209">
        <f t="shared" si="2"/>
        <v>141991.93209599997</v>
      </c>
    </row>
    <row r="58" spans="1:5" x14ac:dyDescent="0.25">
      <c r="A58" s="176">
        <f t="shared" si="1"/>
        <v>4</v>
      </c>
      <c r="B58" s="209"/>
      <c r="C58" s="209">
        <f t="shared" si="3"/>
        <v>36001.11784500003</v>
      </c>
      <c r="D58" s="209"/>
      <c r="E58" s="209">
        <f t="shared" si="2"/>
        <v>36001.11784500003</v>
      </c>
    </row>
    <row r="59" spans="1:5" x14ac:dyDescent="0.25">
      <c r="A59" s="176">
        <f t="shared" si="1"/>
        <v>5</v>
      </c>
      <c r="B59" s="209"/>
      <c r="C59" s="209">
        <f t="shared" si="3"/>
        <v>73138.897755000013</v>
      </c>
      <c r="D59" s="209"/>
      <c r="E59" s="209">
        <f t="shared" si="2"/>
        <v>73138.897755000013</v>
      </c>
    </row>
    <row r="60" spans="1:5" x14ac:dyDescent="0.25">
      <c r="A60" s="176">
        <f t="shared" si="1"/>
        <v>6</v>
      </c>
      <c r="B60" s="209"/>
      <c r="C60" s="209">
        <f t="shared" si="3"/>
        <v>141991.93209599997</v>
      </c>
      <c r="D60" s="209"/>
      <c r="E60" s="209">
        <f t="shared" si="2"/>
        <v>141991.93209599997</v>
      </c>
    </row>
    <row r="61" spans="1:5" x14ac:dyDescent="0.25">
      <c r="A61" s="176">
        <f t="shared" si="1"/>
        <v>7</v>
      </c>
      <c r="B61" s="209"/>
      <c r="C61" s="209">
        <f t="shared" si="3"/>
        <v>36001.11784500003</v>
      </c>
      <c r="D61" s="209"/>
      <c r="E61" s="209">
        <f t="shared" si="2"/>
        <v>36001.11784500003</v>
      </c>
    </row>
    <row r="62" spans="1:5" x14ac:dyDescent="0.25">
      <c r="A62" s="176">
        <f t="shared" si="1"/>
        <v>8</v>
      </c>
      <c r="B62" s="209"/>
      <c r="C62" s="209">
        <f t="shared" si="3"/>
        <v>73138.897755000013</v>
      </c>
      <c r="D62" s="209"/>
      <c r="E62" s="209">
        <f t="shared" si="2"/>
        <v>73138.897755000013</v>
      </c>
    </row>
    <row r="63" spans="1:5" x14ac:dyDescent="0.25">
      <c r="A63" s="176">
        <f t="shared" si="1"/>
        <v>9</v>
      </c>
      <c r="B63" s="209"/>
      <c r="C63" s="209">
        <f t="shared" si="3"/>
        <v>141991.93209599997</v>
      </c>
      <c r="D63" s="209"/>
      <c r="E63" s="209">
        <f t="shared" si="2"/>
        <v>141991.93209599997</v>
      </c>
    </row>
    <row r="64" spans="1:5" x14ac:dyDescent="0.25">
      <c r="A64" s="180">
        <f t="shared" si="1"/>
        <v>10</v>
      </c>
      <c r="B64" s="210">
        <f>-B54*0.1</f>
        <v>-275667.26194800006</v>
      </c>
      <c r="C64" s="210">
        <f>D47-B47</f>
        <v>36001.11784500003</v>
      </c>
      <c r="D64" s="210">
        <f>-D54*0.1</f>
        <v>-283895.66494800005</v>
      </c>
      <c r="E64" s="210">
        <f t="shared" si="2"/>
        <v>36001.11784500003</v>
      </c>
    </row>
  </sheetData>
  <mergeCells count="14">
    <mergeCell ref="A32:F32"/>
    <mergeCell ref="A33:F33"/>
    <mergeCell ref="C35:D35"/>
    <mergeCell ref="E35:F35"/>
    <mergeCell ref="B52:C52"/>
    <mergeCell ref="D52:E52"/>
    <mergeCell ref="A49:E49"/>
    <mergeCell ref="A50:E50"/>
    <mergeCell ref="A14:F14"/>
    <mergeCell ref="A15:F15"/>
    <mergeCell ref="C17:D17"/>
    <mergeCell ref="E17:F17"/>
    <mergeCell ref="A17:A18"/>
    <mergeCell ref="B17:B18"/>
  </mergeCells>
  <phoneticPr fontId="32" type="noConversion"/>
  <hyperlinks>
    <hyperlink ref="C10" r:id="rId1" xr:uid="{00000000-0004-0000-0500-000000000000}"/>
  </hyperlinks>
  <pageMargins left="0.75" right="0.75" top="1" bottom="1" header="0.3" footer="0.3"/>
  <pageSetup paperSize="9" scale="64" orientation="portrait"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07"/>
  <sheetViews>
    <sheetView view="pageLayout" topLeftCell="A144" zoomScale="90" zoomScaleNormal="100" zoomScaleSheetLayoutView="90" zoomScalePageLayoutView="90" workbookViewId="0">
      <selection activeCell="E132" sqref="E132"/>
    </sheetView>
  </sheetViews>
  <sheetFormatPr baseColWidth="10" defaultRowHeight="15" x14ac:dyDescent="0.25"/>
  <cols>
    <col min="1" max="1" width="18.85546875" customWidth="1"/>
    <col min="2" max="6" width="13.140625" customWidth="1"/>
    <col min="7" max="7" width="16" customWidth="1"/>
    <col min="8" max="11" width="13.140625" customWidth="1"/>
    <col min="12" max="13" width="12.5703125" customWidth="1"/>
    <col min="14" max="14" width="30.42578125" customWidth="1"/>
    <col min="15" max="15" width="18.140625" customWidth="1"/>
    <col min="16" max="16" width="17" customWidth="1"/>
    <col min="17" max="17" width="16.140625" customWidth="1"/>
    <col min="18" max="18" width="13.85546875" customWidth="1"/>
    <col min="19" max="19" width="15.5703125" customWidth="1"/>
  </cols>
  <sheetData>
    <row r="1" spans="1:13" s="51" customFormat="1" ht="12.75" customHeight="1" x14ac:dyDescent="0.25">
      <c r="A1" s="111" t="s">
        <v>342</v>
      </c>
    </row>
    <row r="2" spans="1:13" s="51" customFormat="1" ht="12.75" customHeight="1" x14ac:dyDescent="0.25">
      <c r="D2" s="112"/>
      <c r="E2" s="112"/>
      <c r="F2" s="112"/>
      <c r="G2" s="112"/>
      <c r="H2" s="112"/>
      <c r="I2" s="112"/>
      <c r="J2" s="112"/>
      <c r="K2" s="112"/>
      <c r="L2" s="112"/>
      <c r="M2" s="112"/>
    </row>
    <row r="3" spans="1:13" s="51" customFormat="1" ht="12.75" customHeight="1" x14ac:dyDescent="0.25">
      <c r="A3" s="111" t="s">
        <v>114</v>
      </c>
    </row>
    <row r="4" spans="1:13" s="51" customFormat="1" ht="12.75" customHeight="1" x14ac:dyDescent="0.25"/>
    <row r="5" spans="1:13" s="51" customFormat="1" ht="12.75" customHeight="1" x14ac:dyDescent="0.25">
      <c r="A5" s="111" t="s">
        <v>343</v>
      </c>
    </row>
    <row r="6" spans="1:13" s="51" customFormat="1" ht="12.75" customHeight="1" x14ac:dyDescent="0.25"/>
    <row r="7" spans="1:13" s="51" customFormat="1" ht="12.75" customHeight="1" x14ac:dyDescent="0.25">
      <c r="A7" s="111"/>
      <c r="B7" s="113" t="s">
        <v>2</v>
      </c>
      <c r="C7" s="114" t="s">
        <v>3</v>
      </c>
      <c r="D7" s="114"/>
    </row>
    <row r="8" spans="1:13" s="51" customFormat="1" ht="12.75" customHeight="1" x14ac:dyDescent="0.25">
      <c r="A8" s="111"/>
      <c r="B8" s="113"/>
      <c r="C8" s="114"/>
      <c r="D8" s="114"/>
    </row>
    <row r="9" spans="1:13" s="51" customFormat="1" ht="12.75" customHeight="1" x14ac:dyDescent="0.25">
      <c r="A9" s="111" t="s">
        <v>201</v>
      </c>
      <c r="B9" s="115" t="s">
        <v>4</v>
      </c>
      <c r="C9" s="51" t="s">
        <v>87</v>
      </c>
    </row>
    <row r="10" spans="1:13" s="51" customFormat="1" ht="12.75" customHeight="1" x14ac:dyDescent="0.25">
      <c r="B10" s="115" t="s">
        <v>5</v>
      </c>
      <c r="C10" s="51" t="s">
        <v>88</v>
      </c>
    </row>
    <row r="11" spans="1:13" s="51" customFormat="1" ht="12.75" customHeight="1" x14ac:dyDescent="0.25">
      <c r="B11" s="115"/>
    </row>
    <row r="12" spans="1:13" s="51" customFormat="1" ht="12.75" customHeight="1" x14ac:dyDescent="0.25">
      <c r="A12" s="74" t="s">
        <v>344</v>
      </c>
      <c r="B12" s="115"/>
    </row>
    <row r="13" spans="1:13" s="51" customFormat="1" ht="12.75" customHeight="1" x14ac:dyDescent="0.25">
      <c r="B13" s="116"/>
      <c r="C13" s="116"/>
    </row>
    <row r="14" spans="1:13" s="51" customFormat="1" ht="12.75" customHeight="1" x14ac:dyDescent="0.25">
      <c r="A14" s="397" t="s">
        <v>96</v>
      </c>
      <c r="B14" s="397"/>
      <c r="C14" s="397"/>
      <c r="D14" s="397"/>
      <c r="E14" s="397"/>
      <c r="F14" s="397"/>
      <c r="G14" s="397"/>
      <c r="H14" s="397"/>
      <c r="I14" s="397"/>
      <c r="J14" s="397"/>
      <c r="K14" s="397"/>
      <c r="L14" s="397"/>
    </row>
    <row r="15" spans="1:13" s="51" customFormat="1" ht="12.75" customHeight="1" x14ac:dyDescent="0.25">
      <c r="A15" s="80" t="s">
        <v>89</v>
      </c>
      <c r="B15" s="80" t="s">
        <v>90</v>
      </c>
      <c r="C15" s="80" t="s">
        <v>115</v>
      </c>
      <c r="D15" s="80" t="s">
        <v>91</v>
      </c>
      <c r="E15" s="80" t="s">
        <v>92</v>
      </c>
      <c r="F15" s="80" t="s">
        <v>29</v>
      </c>
      <c r="G15" s="80" t="s">
        <v>30</v>
      </c>
      <c r="H15" s="80" t="s">
        <v>93</v>
      </c>
      <c r="I15" s="80" t="s">
        <v>31</v>
      </c>
      <c r="J15" s="80" t="s">
        <v>94</v>
      </c>
      <c r="K15" s="80" t="s">
        <v>95</v>
      </c>
      <c r="L15" s="80" t="s">
        <v>32</v>
      </c>
    </row>
    <row r="16" spans="1:13" s="51" customFormat="1" ht="12.75" customHeight="1" x14ac:dyDescent="0.25">
      <c r="A16" s="117" t="s">
        <v>60</v>
      </c>
      <c r="B16" s="118">
        <f>DEMANDA!$B$12</f>
        <v>0</v>
      </c>
      <c r="C16" s="117" t="str">
        <f>OFERTA!$B$7</f>
        <v>Accidentado</v>
      </c>
      <c r="D16" s="118" t="str">
        <f>OFERTA!$B$6</f>
        <v>Afirmado</v>
      </c>
      <c r="E16" s="118" t="str">
        <f>OFERTA!B16</f>
        <v>Malo</v>
      </c>
      <c r="F16" s="119">
        <f>COV_MODULARES_ECON_2010!E68</f>
        <v>0.49061999999999995</v>
      </c>
      <c r="G16" s="119">
        <f>COV_MODULARES_ECON_2010!F68</f>
        <v>0.67869099999999993</v>
      </c>
      <c r="H16" s="119">
        <f>COV_MODULARES_ECON_2010!G68</f>
        <v>1.04895</v>
      </c>
      <c r="I16" s="119">
        <f>COV_MODULARES_ECON_2010!H68</f>
        <v>1.490175</v>
      </c>
      <c r="J16" s="119">
        <f>COV_MODULARES_ECON_2010!I68</f>
        <v>2.3975999999999997</v>
      </c>
      <c r="K16" s="119">
        <f>COV_MODULARES_ECON_2010!J68</f>
        <v>2.9054250000000001</v>
      </c>
      <c r="L16" s="119">
        <f>COV_MODULARES_ECON_2010!K68</f>
        <v>3.3133499999999998</v>
      </c>
    </row>
    <row r="17" spans="1:12" s="51" customFormat="1" ht="12.75" customHeight="1" x14ac:dyDescent="0.25">
      <c r="A17" s="120" t="s">
        <v>61</v>
      </c>
      <c r="B17" s="118">
        <f>DEMANDA!$B$12</f>
        <v>0</v>
      </c>
      <c r="C17" s="117" t="str">
        <f>OFERTA!$B$7</f>
        <v>Accidentado</v>
      </c>
      <c r="D17" s="118" t="str">
        <f>OFERTA!$B$6</f>
        <v>Afirmado</v>
      </c>
      <c r="E17" s="119" t="s">
        <v>292</v>
      </c>
      <c r="F17" s="119">
        <f>COV_MODULARES_ECON_2010!E67</f>
        <v>0.31890299999999999</v>
      </c>
      <c r="G17" s="119">
        <f>COV_MODULARES_ECON_2010!F67</f>
        <v>0.55603600000000009</v>
      </c>
      <c r="H17" s="119">
        <f>COV_MODULARES_ECON_2010!G67</f>
        <v>0.74924999999999997</v>
      </c>
      <c r="I17" s="119">
        <f>COV_MODULARES_ECON_2010!H67</f>
        <v>1.2071249999999998</v>
      </c>
      <c r="J17" s="119">
        <f>COV_MODULARES_ECON_2010!I67</f>
        <v>1.5567750000000002</v>
      </c>
      <c r="K17" s="119">
        <f>COV_MODULARES_ECON_2010!J67</f>
        <v>2.0479500000000002</v>
      </c>
      <c r="L17" s="119">
        <f>COV_MODULARES_ECON_2010!K67</f>
        <v>2.5391249999999999</v>
      </c>
    </row>
    <row r="18" spans="1:12" s="51" customFormat="1" ht="12.75" customHeight="1" x14ac:dyDescent="0.25">
      <c r="A18" s="74"/>
    </row>
    <row r="19" spans="1:12" s="51" customFormat="1" ht="15" customHeight="1" x14ac:dyDescent="0.25">
      <c r="A19" s="398" t="s">
        <v>345</v>
      </c>
      <c r="B19" s="398"/>
      <c r="C19" s="398"/>
      <c r="D19" s="398"/>
      <c r="E19" s="398"/>
      <c r="F19" s="398"/>
      <c r="G19" s="398"/>
      <c r="H19" s="398"/>
      <c r="I19" s="398"/>
      <c r="J19" s="398"/>
      <c r="K19" s="398"/>
      <c r="L19" s="398"/>
    </row>
    <row r="20" spans="1:12" s="51" customFormat="1" ht="15" customHeight="1" x14ac:dyDescent="0.25">
      <c r="A20" s="398"/>
      <c r="B20" s="398"/>
      <c r="C20" s="398"/>
      <c r="D20" s="398"/>
      <c r="E20" s="398"/>
      <c r="F20" s="398"/>
      <c r="G20" s="398"/>
      <c r="H20" s="398"/>
      <c r="I20" s="398"/>
      <c r="J20" s="398"/>
      <c r="K20" s="398"/>
      <c r="L20" s="398"/>
    </row>
    <row r="21" spans="1:12" s="51" customFormat="1" ht="12.75" customHeight="1" x14ac:dyDescent="0.25">
      <c r="A21" s="121"/>
      <c r="B21" s="121"/>
      <c r="C21" s="121"/>
      <c r="D21" s="121"/>
      <c r="E21" s="121"/>
      <c r="F21" s="121"/>
      <c r="G21" s="121"/>
      <c r="H21" s="121"/>
      <c r="I21" s="121"/>
      <c r="J21" s="121"/>
      <c r="K21" s="121"/>
      <c r="L21" s="121"/>
    </row>
    <row r="22" spans="1:12" s="51" customFormat="1" ht="12.75" customHeight="1" x14ac:dyDescent="0.25">
      <c r="A22" s="122" t="s">
        <v>293</v>
      </c>
      <c r="B22" s="399" t="s">
        <v>294</v>
      </c>
      <c r="C22" s="399"/>
      <c r="D22" s="121"/>
      <c r="E22" s="121"/>
      <c r="F22" s="121"/>
      <c r="G22" s="121"/>
      <c r="H22" s="121"/>
      <c r="I22" s="121"/>
      <c r="J22" s="121"/>
      <c r="K22" s="121"/>
      <c r="L22" s="121"/>
    </row>
    <row r="23" spans="1:12" s="51" customFormat="1" ht="12.75" customHeight="1" x14ac:dyDescent="0.25">
      <c r="A23" s="123" t="s">
        <v>29</v>
      </c>
      <c r="B23" s="123" t="s">
        <v>29</v>
      </c>
      <c r="C23" s="121"/>
      <c r="D23" s="121"/>
      <c r="E23" s="121"/>
      <c r="F23" s="121"/>
      <c r="G23" s="121"/>
      <c r="H23" s="121"/>
      <c r="I23" s="121"/>
      <c r="J23" s="121"/>
      <c r="K23" s="121"/>
      <c r="L23" s="121"/>
    </row>
    <row r="24" spans="1:12" s="51" customFormat="1" ht="12.75" customHeight="1" x14ac:dyDescent="0.25">
      <c r="A24" s="123" t="s">
        <v>30</v>
      </c>
      <c r="B24" s="124" t="s">
        <v>295</v>
      </c>
      <c r="C24" s="125"/>
      <c r="E24" s="121"/>
      <c r="F24" s="121"/>
      <c r="G24" s="121"/>
      <c r="H24" s="121"/>
      <c r="I24" s="121"/>
      <c r="J24" s="121"/>
      <c r="K24" s="121"/>
      <c r="L24" s="121"/>
    </row>
    <row r="25" spans="1:12" s="51" customFormat="1" ht="12.75" customHeight="1" x14ac:dyDescent="0.25">
      <c r="A25" s="123" t="s">
        <v>296</v>
      </c>
      <c r="B25" s="124" t="s">
        <v>112</v>
      </c>
      <c r="C25" s="121"/>
      <c r="D25" s="121"/>
      <c r="E25" s="121"/>
      <c r="F25" s="121"/>
      <c r="G25" s="121"/>
      <c r="H25" s="121"/>
      <c r="I25" s="121"/>
      <c r="J25" s="121"/>
      <c r="K25" s="121"/>
      <c r="L25" s="121"/>
    </row>
    <row r="26" spans="1:12" s="51" customFormat="1" ht="12.75" customHeight="1" x14ac:dyDescent="0.25">
      <c r="A26" s="123" t="s">
        <v>31</v>
      </c>
      <c r="B26" s="124" t="s">
        <v>297</v>
      </c>
    </row>
    <row r="27" spans="1:12" s="51" customFormat="1" ht="12.75" customHeight="1" x14ac:dyDescent="0.25">
      <c r="A27" s="123" t="s">
        <v>298</v>
      </c>
      <c r="B27" s="124" t="s">
        <v>298</v>
      </c>
    </row>
    <row r="28" spans="1:12" s="51" customFormat="1" ht="12.75" customHeight="1" x14ac:dyDescent="0.25">
      <c r="A28" s="123" t="s">
        <v>299</v>
      </c>
      <c r="B28" s="124" t="s">
        <v>300</v>
      </c>
    </row>
    <row r="29" spans="1:12" s="51" customFormat="1" ht="12.75" customHeight="1" x14ac:dyDescent="0.25">
      <c r="A29" s="123" t="s">
        <v>32</v>
      </c>
      <c r="B29" s="124" t="s">
        <v>301</v>
      </c>
    </row>
    <row r="30" spans="1:12" s="51" customFormat="1" ht="12.75" customHeight="1" x14ac:dyDescent="0.25">
      <c r="A30" s="123"/>
      <c r="B30" s="124"/>
    </row>
    <row r="31" spans="1:12" s="51" customFormat="1" ht="12.75" customHeight="1" x14ac:dyDescent="0.25">
      <c r="A31" s="373" t="s">
        <v>318</v>
      </c>
      <c r="B31" s="373"/>
      <c r="C31" s="373"/>
      <c r="D31" s="373"/>
      <c r="E31" s="124"/>
      <c r="F31" s="124"/>
    </row>
    <row r="32" spans="1:12" s="51" customFormat="1" ht="12.75" customHeight="1" x14ac:dyDescent="0.25">
      <c r="A32" s="373" t="s">
        <v>319</v>
      </c>
      <c r="B32" s="373"/>
      <c r="C32" s="373"/>
      <c r="D32" s="373"/>
      <c r="E32" s="124"/>
      <c r="F32" s="124"/>
    </row>
    <row r="33" spans="1:12" s="51" customFormat="1" ht="12.75" customHeight="1" x14ac:dyDescent="0.25">
      <c r="A33" s="124"/>
      <c r="B33" s="124"/>
      <c r="C33" s="124"/>
      <c r="D33" s="124"/>
      <c r="E33" s="124"/>
      <c r="F33" s="124"/>
    </row>
    <row r="34" spans="1:12" s="21" customFormat="1" ht="12.75" customHeight="1" x14ac:dyDescent="0.25">
      <c r="A34" s="374" t="s">
        <v>34</v>
      </c>
      <c r="B34" s="400" t="s">
        <v>60</v>
      </c>
      <c r="C34" s="400" t="s">
        <v>61</v>
      </c>
      <c r="D34" s="400"/>
      <c r="E34" s="129"/>
      <c r="F34" s="101"/>
      <c r="G34" s="101"/>
      <c r="H34" s="101"/>
      <c r="I34" s="101"/>
      <c r="J34" s="101"/>
      <c r="K34" s="101"/>
      <c r="L34" s="101"/>
    </row>
    <row r="35" spans="1:12" s="21" customFormat="1" ht="12.75" customHeight="1" x14ac:dyDescent="0.25">
      <c r="A35" s="376"/>
      <c r="B35" s="400"/>
      <c r="C35" s="24" t="s">
        <v>320</v>
      </c>
      <c r="D35" s="24" t="s">
        <v>321</v>
      </c>
      <c r="E35" s="129"/>
      <c r="F35" s="101"/>
      <c r="G35" s="101"/>
      <c r="H35" s="101"/>
      <c r="I35" s="101"/>
      <c r="J35" s="101"/>
      <c r="K35" s="101"/>
      <c r="L35" s="101"/>
    </row>
    <row r="36" spans="1:12" s="51" customFormat="1" ht="12.75" customHeight="1" x14ac:dyDescent="0.25">
      <c r="A36" s="126" t="s">
        <v>35</v>
      </c>
      <c r="B36" s="119">
        <f>F16</f>
        <v>0.49061999999999995</v>
      </c>
      <c r="C36" s="119">
        <f>F17</f>
        <v>0.31890299999999999</v>
      </c>
      <c r="D36" s="119">
        <f>F17</f>
        <v>0.31890299999999999</v>
      </c>
      <c r="E36" s="129"/>
      <c r="F36" s="101"/>
      <c r="G36" s="101"/>
      <c r="H36" s="101"/>
      <c r="I36" s="101"/>
      <c r="J36" s="101"/>
      <c r="K36" s="101"/>
      <c r="L36" s="101"/>
    </row>
    <row r="37" spans="1:12" s="51" customFormat="1" ht="12.75" customHeight="1" x14ac:dyDescent="0.25">
      <c r="A37" s="126" t="s">
        <v>98</v>
      </c>
      <c r="B37" s="119">
        <f>G16</f>
        <v>0.67869099999999993</v>
      </c>
      <c r="C37" s="119">
        <f>G17</f>
        <v>0.55603600000000009</v>
      </c>
      <c r="D37" s="119">
        <f>G17</f>
        <v>0.55603600000000009</v>
      </c>
      <c r="E37" s="124"/>
      <c r="F37" s="124"/>
      <c r="H37" s="127"/>
      <c r="I37" s="127"/>
      <c r="J37" s="127"/>
      <c r="K37" s="127"/>
    </row>
    <row r="38" spans="1:12" s="51" customFormat="1" ht="12.75" customHeight="1" x14ac:dyDescent="0.25">
      <c r="A38" s="126" t="s">
        <v>111</v>
      </c>
      <c r="B38" s="119">
        <f>G16</f>
        <v>0.67869099999999993</v>
      </c>
      <c r="C38" s="119">
        <f>G17</f>
        <v>0.55603600000000009</v>
      </c>
      <c r="D38" s="119">
        <f>G17</f>
        <v>0.55603600000000009</v>
      </c>
      <c r="E38" s="124"/>
      <c r="F38" s="124"/>
      <c r="H38" s="127"/>
      <c r="I38" s="127"/>
      <c r="J38" s="127"/>
      <c r="K38" s="127"/>
    </row>
    <row r="39" spans="1:12" s="51" customFormat="1" ht="12.75" customHeight="1" x14ac:dyDescent="0.25">
      <c r="A39" s="126" t="s">
        <v>112</v>
      </c>
      <c r="B39" s="119">
        <f>H16</f>
        <v>1.04895</v>
      </c>
      <c r="C39" s="119">
        <f>H17</f>
        <v>0.74924999999999997</v>
      </c>
      <c r="D39" s="119">
        <f>H17</f>
        <v>0.74924999999999997</v>
      </c>
      <c r="E39" s="124"/>
      <c r="F39" s="124"/>
      <c r="H39" s="127"/>
      <c r="I39" s="127"/>
      <c r="J39" s="127"/>
      <c r="K39" s="127"/>
    </row>
    <row r="40" spans="1:12" s="51" customFormat="1" ht="12.75" customHeight="1" x14ac:dyDescent="0.25">
      <c r="A40" s="126" t="s">
        <v>31</v>
      </c>
      <c r="B40" s="119">
        <f>I16</f>
        <v>1.490175</v>
      </c>
      <c r="C40" s="119">
        <f>I17</f>
        <v>1.2071249999999998</v>
      </c>
      <c r="D40" s="119">
        <f>I17</f>
        <v>1.2071249999999998</v>
      </c>
      <c r="E40" s="124"/>
      <c r="F40" s="124"/>
      <c r="H40" s="127"/>
      <c r="I40" s="127"/>
      <c r="J40" s="127"/>
      <c r="K40" s="127"/>
    </row>
    <row r="41" spans="1:12" s="51" customFormat="1" ht="12.75" customHeight="1" x14ac:dyDescent="0.25">
      <c r="A41" s="126" t="s">
        <v>36</v>
      </c>
      <c r="B41" s="119">
        <f>J16</f>
        <v>2.3975999999999997</v>
      </c>
      <c r="C41" s="119">
        <f>J17</f>
        <v>1.5567750000000002</v>
      </c>
      <c r="D41" s="119">
        <f>J17</f>
        <v>1.5567750000000002</v>
      </c>
      <c r="E41" s="124"/>
      <c r="F41" s="124"/>
      <c r="H41" s="127"/>
      <c r="I41" s="127"/>
      <c r="J41" s="127"/>
      <c r="K41" s="127"/>
    </row>
    <row r="42" spans="1:12" s="51" customFormat="1" ht="12.75" customHeight="1" x14ac:dyDescent="0.25">
      <c r="A42" s="126" t="s">
        <v>62</v>
      </c>
      <c r="B42" s="119">
        <f>K16</f>
        <v>2.9054250000000001</v>
      </c>
      <c r="C42" s="119">
        <f>K17</f>
        <v>2.0479500000000002</v>
      </c>
      <c r="D42" s="119">
        <f>K17</f>
        <v>2.0479500000000002</v>
      </c>
      <c r="E42" s="124"/>
      <c r="F42" s="124"/>
      <c r="H42" s="127"/>
      <c r="I42" s="127"/>
      <c r="J42" s="127"/>
      <c r="K42" s="127"/>
    </row>
    <row r="43" spans="1:12" s="51" customFormat="1" ht="12.75" customHeight="1" x14ac:dyDescent="0.25">
      <c r="C43" s="128"/>
      <c r="D43" s="67"/>
      <c r="E43" s="67"/>
      <c r="F43" s="67"/>
      <c r="G43" s="67"/>
      <c r="H43" s="127"/>
      <c r="I43" s="127"/>
      <c r="J43" s="127"/>
      <c r="K43" s="127"/>
      <c r="L43" s="67"/>
    </row>
    <row r="44" spans="1:12" s="51" customFormat="1" ht="12.75" customHeight="1" x14ac:dyDescent="0.25">
      <c r="A44" s="373" t="s">
        <v>317</v>
      </c>
      <c r="B44" s="373"/>
      <c r="C44" s="373"/>
      <c r="D44" s="373"/>
      <c r="E44" s="373"/>
      <c r="F44" s="373"/>
      <c r="G44" s="373"/>
      <c r="H44" s="373"/>
      <c r="I44" s="373"/>
      <c r="J44" s="373"/>
      <c r="K44" s="373"/>
      <c r="L44" s="67"/>
    </row>
    <row r="45" spans="1:12" s="51" customFormat="1" ht="12.75" customHeight="1" x14ac:dyDescent="0.25">
      <c r="A45" s="405" t="s">
        <v>322</v>
      </c>
      <c r="B45" s="405"/>
      <c r="C45" s="405"/>
      <c r="D45" s="405"/>
      <c r="E45" s="405"/>
      <c r="F45" s="405"/>
      <c r="G45" s="405"/>
      <c r="H45" s="405"/>
      <c r="I45" s="405"/>
      <c r="J45" s="405"/>
      <c r="K45" s="405"/>
      <c r="L45" s="67"/>
    </row>
    <row r="46" spans="1:12" s="51" customFormat="1" ht="12.75" customHeight="1" x14ac:dyDescent="0.25">
      <c r="C46" s="128"/>
      <c r="D46" s="67"/>
      <c r="E46" s="67"/>
      <c r="F46" s="67"/>
      <c r="G46" s="67"/>
      <c r="H46" s="67"/>
      <c r="I46" s="67"/>
      <c r="J46" s="67"/>
      <c r="K46" s="67"/>
      <c r="L46" s="67"/>
    </row>
    <row r="47" spans="1:12" s="21" customFormat="1" ht="12.75" customHeight="1" x14ac:dyDescent="0.25">
      <c r="A47" s="5" t="s">
        <v>34</v>
      </c>
      <c r="B47" s="23" t="s">
        <v>39</v>
      </c>
      <c r="C47" s="23" t="s">
        <v>40</v>
      </c>
      <c r="D47" s="23" t="s">
        <v>41</v>
      </c>
      <c r="E47" s="23" t="s">
        <v>42</v>
      </c>
      <c r="F47" s="23" t="s">
        <v>43</v>
      </c>
      <c r="G47" s="23" t="s">
        <v>44</v>
      </c>
      <c r="H47" s="23" t="s">
        <v>45</v>
      </c>
      <c r="I47" s="23" t="s">
        <v>46</v>
      </c>
      <c r="J47" s="23" t="s">
        <v>47</v>
      </c>
      <c r="K47" s="23" t="s">
        <v>48</v>
      </c>
    </row>
    <row r="48" spans="1:12" s="21" customFormat="1" ht="12.75" customHeight="1" x14ac:dyDescent="0.25">
      <c r="A48" s="3" t="s">
        <v>33</v>
      </c>
      <c r="B48" s="26">
        <f>SUM(B49:B55)</f>
        <v>2626463.7098972998</v>
      </c>
      <c r="C48" s="26">
        <f t="shared" ref="C48:K48" si="0">SUM(C49:C55)</f>
        <v>2694277.0686573</v>
      </c>
      <c r="D48" s="26">
        <f t="shared" si="0"/>
        <v>2732669.0575379999</v>
      </c>
      <c r="E48" s="26">
        <f t="shared" si="0"/>
        <v>2924806.9073580001</v>
      </c>
      <c r="F48" s="26">
        <f t="shared" si="0"/>
        <v>2924806.9073580001</v>
      </c>
      <c r="G48" s="26">
        <f t="shared" si="0"/>
        <v>3025692.8830453502</v>
      </c>
      <c r="H48" s="26">
        <f t="shared" si="0"/>
        <v>3154850.1224194495</v>
      </c>
      <c r="I48" s="26">
        <f t="shared" si="0"/>
        <v>3237026.7273056996</v>
      </c>
      <c r="J48" s="26">
        <f t="shared" si="0"/>
        <v>3353704.4249635502</v>
      </c>
      <c r="K48" s="26">
        <f t="shared" si="0"/>
        <v>3440713.7781639001</v>
      </c>
      <c r="L48" s="67"/>
    </row>
    <row r="49" spans="1:12" s="21" customFormat="1" ht="12.75" customHeight="1" x14ac:dyDescent="0.25">
      <c r="A49" s="4" t="s">
        <v>35</v>
      </c>
      <c r="B49" s="27">
        <f>$B$36*DEMANDA!C108*OFERTA!$B$13*'COSTOS INCREMEN.'!$B$9*365</f>
        <v>97136.357408999989</v>
      </c>
      <c r="C49" s="27">
        <f>$B$36*DEMANDA!D108*OFERTA!$B$13*'COSTOS INCREMEN.'!$B$9*365</f>
        <v>97136.357408999989</v>
      </c>
      <c r="D49" s="27">
        <f>$B$36*DEMANDA!E108*OFERTA!$B$13*'COSTOS INCREMEN.'!$B$9*365</f>
        <v>97136.357408999989</v>
      </c>
      <c r="E49" s="27">
        <f>$B$36*DEMANDA!F108*OFERTA!$B$13*'COSTOS INCREMEN.'!$B$9*365</f>
        <v>97136.357408999989</v>
      </c>
      <c r="F49" s="27">
        <f>$B$36*DEMANDA!G108*OFERTA!$B$13*'COSTOS INCREMEN.'!$B$9*365</f>
        <v>97136.357408999989</v>
      </c>
      <c r="G49" s="27">
        <f>$B$36*DEMANDA!H108*OFERTA!$B$13*'COSTOS INCREMEN.'!$B$9*365</f>
        <v>111012.97989599999</v>
      </c>
      <c r="H49" s="27">
        <f>$B$36*DEMANDA!I108*OFERTA!$B$13*'COSTOS INCREMEN.'!$B$9*365</f>
        <v>111012.97989599999</v>
      </c>
      <c r="I49" s="27">
        <f>$B$36*DEMANDA!J108*OFERTA!$B$13*'COSTOS INCREMEN.'!$B$9*365</f>
        <v>111012.97989599999</v>
      </c>
      <c r="J49" s="27">
        <f>$B$36*DEMANDA!K108*OFERTA!$B$13*'COSTOS INCREMEN.'!$B$9*365</f>
        <v>111012.97989599999</v>
      </c>
      <c r="K49" s="27">
        <f>$B$36*DEMANDA!L108*OFERTA!$B$13*'COSTOS INCREMEN.'!$B$9*365</f>
        <v>111012.97989599999</v>
      </c>
      <c r="L49" s="67"/>
    </row>
    <row r="50" spans="1:12" s="21" customFormat="1" ht="12.75" customHeight="1" x14ac:dyDescent="0.25">
      <c r="A50" s="4" t="s">
        <v>98</v>
      </c>
      <c r="B50" s="27">
        <f>$B$37*DEMANDA!C109*OFERTA!$B$13*'COSTOS INCREMEN.'!$B$9*365</f>
        <v>345527.89992629999</v>
      </c>
      <c r="C50" s="27">
        <f>$B$37*DEMANDA!D109*OFERTA!$B$13*'COSTOS INCREMEN.'!$B$9*365</f>
        <v>345527.89992629999</v>
      </c>
      <c r="D50" s="27">
        <f>$B$37*DEMANDA!E109*OFERTA!$B$13*'COSTOS INCREMEN.'!$B$9*365</f>
        <v>364723.89436664997</v>
      </c>
      <c r="E50" s="27">
        <f>$B$37*DEMANDA!F109*OFERTA!$B$13*'COSTOS INCREMEN.'!$B$9*365</f>
        <v>364723.89436664997</v>
      </c>
      <c r="F50" s="27">
        <f>$B$37*DEMANDA!G109*OFERTA!$B$13*'COSTOS INCREMEN.'!$B$9*365</f>
        <v>364723.89436664997</v>
      </c>
      <c r="G50" s="27">
        <f>$B$37*DEMANDA!H109*OFERTA!$B$13*'COSTOS INCREMEN.'!$B$9*365</f>
        <v>364723.89436664997</v>
      </c>
      <c r="H50" s="27">
        <f>$B$37*DEMANDA!I109*OFERTA!$B$13*'COSTOS INCREMEN.'!$B$9*365</f>
        <v>383919.88880699989</v>
      </c>
      <c r="I50" s="27">
        <f>$B$37*DEMANDA!J109*OFERTA!$B$13*'COSTOS INCREMEN.'!$B$9*365</f>
        <v>383919.88880699989</v>
      </c>
      <c r="J50" s="27">
        <f>$B$37*DEMANDA!K109*OFERTA!$B$13*'COSTOS INCREMEN.'!$B$9*365</f>
        <v>383919.88880699989</v>
      </c>
      <c r="K50" s="27">
        <f>$B$37*DEMANDA!L109*OFERTA!$B$13*'COSTOS INCREMEN.'!$B$9*365</f>
        <v>403115.88324734994</v>
      </c>
      <c r="L50" s="67"/>
    </row>
    <row r="51" spans="1:12" s="21" customFormat="1" ht="12.75" customHeight="1" x14ac:dyDescent="0.25">
      <c r="A51" s="4" t="s">
        <v>111</v>
      </c>
      <c r="B51" s="27">
        <f>$B$38*DEMANDA!C110*OFERTA!$B$13*'COSTOS INCREMEN.'!$B$9*365</f>
        <v>383919.88880699989</v>
      </c>
      <c r="C51" s="27">
        <f>$B$38*DEMANDA!D110*OFERTA!$B$13*'COSTOS INCREMEN.'!$B$9*365</f>
        <v>383919.88880699989</v>
      </c>
      <c r="D51" s="27">
        <f>$B$38*DEMANDA!E110*OFERTA!$B$13*'COSTOS INCREMEN.'!$B$9*365</f>
        <v>403115.88324734994</v>
      </c>
      <c r="E51" s="27">
        <f>$B$38*DEMANDA!F110*OFERTA!$B$13*'COSTOS INCREMEN.'!$B$9*365</f>
        <v>403115.88324734994</v>
      </c>
      <c r="F51" s="27">
        <f>$B$38*DEMANDA!G110*OFERTA!$B$13*'COSTOS INCREMEN.'!$B$9*365</f>
        <v>403115.88324734994</v>
      </c>
      <c r="G51" s="27">
        <f>$B$38*DEMANDA!H110*OFERTA!$B$13*'COSTOS INCREMEN.'!$B$9*365</f>
        <v>422311.87768770003</v>
      </c>
      <c r="H51" s="27">
        <f>$B$38*DEMANDA!I110*OFERTA!$B$13*'COSTOS INCREMEN.'!$B$9*365</f>
        <v>422311.87768770003</v>
      </c>
      <c r="I51" s="27">
        <f>$B$38*DEMANDA!J110*OFERTA!$B$13*'COSTOS INCREMEN.'!$B$9*365</f>
        <v>422311.87768770003</v>
      </c>
      <c r="J51" s="27">
        <f>$B$38*DEMANDA!K110*OFERTA!$B$13*'COSTOS INCREMEN.'!$B$9*365</f>
        <v>441507.87212804996</v>
      </c>
      <c r="K51" s="27">
        <f>$B$38*DEMANDA!L110*OFERTA!$B$13*'COSTOS INCREMEN.'!$B$9*365</f>
        <v>441507.87212804996</v>
      </c>
      <c r="L51" s="67"/>
    </row>
    <row r="52" spans="1:12" s="21" customFormat="1" ht="12.75" customHeight="1" x14ac:dyDescent="0.25">
      <c r="A52" s="4" t="s">
        <v>112</v>
      </c>
      <c r="B52" s="27">
        <f>$B$39*DEMANDA!C111*OFERTA!$B$13*'COSTOS INCREMEN.'!$B$9*365</f>
        <v>118673.37783000003</v>
      </c>
      <c r="C52" s="27">
        <f>$B$39*DEMANDA!D111*OFERTA!$B$13*'COSTOS INCREMEN.'!$B$9*365</f>
        <v>118673.37783000003</v>
      </c>
      <c r="D52" s="27">
        <f>$B$39*DEMANDA!E111*OFERTA!$B$13*'COSTOS INCREMEN.'!$B$9*365</f>
        <v>118673.37783000003</v>
      </c>
      <c r="E52" s="27">
        <f>$B$39*DEMANDA!F111*OFERTA!$B$13*'COSTOS INCREMEN.'!$B$9*365</f>
        <v>118673.37783000003</v>
      </c>
      <c r="F52" s="27">
        <f>$B$39*DEMANDA!G111*OFERTA!$B$13*'COSTOS INCREMEN.'!$B$9*365</f>
        <v>118673.37783000003</v>
      </c>
      <c r="G52" s="27">
        <f>$B$39*DEMANDA!H111*OFERTA!$B$13*'COSTOS INCREMEN.'!$B$9*365</f>
        <v>118673.37783000003</v>
      </c>
      <c r="H52" s="27">
        <f>$B$39*DEMANDA!I111*OFERTA!$B$13*'COSTOS INCREMEN.'!$B$9*365</f>
        <v>118673.37783000003</v>
      </c>
      <c r="I52" s="27">
        <f>$B$39*DEMANDA!J111*OFERTA!$B$13*'COSTOS INCREMEN.'!$B$9*365</f>
        <v>118673.37783000003</v>
      </c>
      <c r="J52" s="27">
        <f>$B$39*DEMANDA!K111*OFERTA!$B$13*'COSTOS INCREMEN.'!$B$9*365</f>
        <v>148341.72228750002</v>
      </c>
      <c r="K52" s="27">
        <f>$B$39*DEMANDA!L111*OFERTA!$B$13*'COSTOS INCREMEN.'!$B$9*365</f>
        <v>148341.72228750002</v>
      </c>
      <c r="L52" s="67"/>
    </row>
    <row r="53" spans="1:12" s="21" customFormat="1" ht="12.75" customHeight="1" x14ac:dyDescent="0.25">
      <c r="A53" s="4" t="s">
        <v>31</v>
      </c>
      <c r="B53" s="27">
        <f>$B$40*DEMANDA!C112*OFERTA!$B$13*'COSTOS INCREMEN.'!$B$9*365</f>
        <v>674366.17877999996</v>
      </c>
      <c r="C53" s="27">
        <f>$B$40*DEMANDA!D112*OFERTA!$B$13*'COSTOS INCREMEN.'!$B$9*365</f>
        <v>674366.17877999996</v>
      </c>
      <c r="D53" s="27">
        <f>$B$40*DEMANDA!E112*OFERTA!$B$13*'COSTOS INCREMEN.'!$B$9*365</f>
        <v>674366.17877999996</v>
      </c>
      <c r="E53" s="27">
        <f>$B$40*DEMANDA!F112*OFERTA!$B$13*'COSTOS INCREMEN.'!$B$9*365</f>
        <v>716514.06495375</v>
      </c>
      <c r="F53" s="27">
        <f>$B$40*DEMANDA!G112*OFERTA!$B$13*'COSTOS INCREMEN.'!$B$9*365</f>
        <v>716514.06495375</v>
      </c>
      <c r="G53" s="27">
        <f>$B$40*DEMANDA!H112*OFERTA!$B$13*'COSTOS INCREMEN.'!$B$9*365</f>
        <v>716514.06495375</v>
      </c>
      <c r="H53" s="27">
        <f>$B$40*DEMANDA!I112*OFERTA!$B$13*'COSTOS INCREMEN.'!$B$9*365</f>
        <v>758661.95112750004</v>
      </c>
      <c r="I53" s="27">
        <f>$B$40*DEMANDA!J112*OFERTA!$B$13*'COSTOS INCREMEN.'!$B$9*365</f>
        <v>758661.95112750004</v>
      </c>
      <c r="J53" s="27">
        <f>$B$40*DEMANDA!K112*OFERTA!$B$13*'COSTOS INCREMEN.'!$B$9*365</f>
        <v>758661.95112750004</v>
      </c>
      <c r="K53" s="27">
        <f>$B$40*DEMANDA!L112*OFERTA!$B$13*'COSTOS INCREMEN.'!$B$9*365</f>
        <v>758661.95112750004</v>
      </c>
      <c r="L53" s="67"/>
    </row>
    <row r="54" spans="1:12" s="21" customFormat="1" ht="12.75" customHeight="1" x14ac:dyDescent="0.25">
      <c r="A54" s="4" t="s">
        <v>36</v>
      </c>
      <c r="B54" s="27">
        <f>$B$41*DEMANDA!C113*OFERTA!$B$13*'COSTOS INCREMEN.'!$B$9*365</f>
        <v>678133.58759999997</v>
      </c>
      <c r="C54" s="27">
        <f>$B$41*DEMANDA!D113*OFERTA!$B$13*'COSTOS INCREMEN.'!$B$9*365</f>
        <v>745946.94635999994</v>
      </c>
      <c r="D54" s="27">
        <f>$B$41*DEMANDA!E113*OFERTA!$B$13*'COSTOS INCREMEN.'!$B$9*365</f>
        <v>745946.94635999994</v>
      </c>
      <c r="E54" s="27">
        <f>$B$41*DEMANDA!F113*OFERTA!$B$13*'COSTOS INCREMEN.'!$B$9*365</f>
        <v>813760.30511999992</v>
      </c>
      <c r="F54" s="27">
        <f>$B$41*DEMANDA!G113*OFERTA!$B$13*'COSTOS INCREMEN.'!$B$9*365</f>
        <v>813760.30511999992</v>
      </c>
      <c r="G54" s="27">
        <f>$B$41*DEMANDA!H113*OFERTA!$B$13*'COSTOS INCREMEN.'!$B$9*365</f>
        <v>881573.66388000001</v>
      </c>
      <c r="H54" s="27">
        <f>$B$41*DEMANDA!I113*OFERTA!$B$13*'COSTOS INCREMEN.'!$B$9*365</f>
        <v>949387.02263999986</v>
      </c>
      <c r="I54" s="27">
        <f>$B$41*DEMANDA!J113*OFERTA!$B$13*'COSTOS INCREMEN.'!$B$9*365</f>
        <v>949387.02263999986</v>
      </c>
      <c r="J54" s="27">
        <f>$B$41*DEMANDA!K113*OFERTA!$B$13*'COSTOS INCREMEN.'!$B$9*365</f>
        <v>1017200.3814000002</v>
      </c>
      <c r="K54" s="27">
        <f>$B$41*DEMANDA!L113*OFERTA!$B$13*'COSTOS INCREMEN.'!$B$9*365</f>
        <v>1085013.74016</v>
      </c>
      <c r="L54" s="67"/>
    </row>
    <row r="55" spans="1:12" s="21" customFormat="1" ht="12.75" customHeight="1" x14ac:dyDescent="0.25">
      <c r="A55" s="4" t="s">
        <v>62</v>
      </c>
      <c r="B55" s="27">
        <f>$B$42*DEMANDA!C114*OFERTA!$B$13*'COSTOS INCREMEN.'!$B$9*365</f>
        <v>328706.41954500001</v>
      </c>
      <c r="C55" s="27">
        <f>$B$42*DEMANDA!D114*OFERTA!$B$13*'COSTOS INCREMEN.'!$B$9*365</f>
        <v>328706.41954500001</v>
      </c>
      <c r="D55" s="27">
        <f>$B$42*DEMANDA!E114*OFERTA!$B$13*'COSTOS INCREMEN.'!$B$9*365</f>
        <v>328706.41954500001</v>
      </c>
      <c r="E55" s="27">
        <f>$B$42*DEMANDA!F114*OFERTA!$B$13*'COSTOS INCREMEN.'!$B$9*365</f>
        <v>410883.02443125006</v>
      </c>
      <c r="F55" s="27">
        <f>$B$42*DEMANDA!G114*OFERTA!$B$13*'COSTOS INCREMEN.'!$B$9*365</f>
        <v>410883.02443125006</v>
      </c>
      <c r="G55" s="27">
        <f>$B$42*DEMANDA!H114*OFERTA!$B$13*'COSTOS INCREMEN.'!$B$9*365</f>
        <v>410883.02443125006</v>
      </c>
      <c r="H55" s="27">
        <f>$B$42*DEMANDA!I114*OFERTA!$B$13*'COSTOS INCREMEN.'!$B$9*365</f>
        <v>410883.02443125006</v>
      </c>
      <c r="I55" s="27">
        <f>$B$42*DEMANDA!J114*OFERTA!$B$13*'COSTOS INCREMEN.'!$B$9*365</f>
        <v>493059.62931749999</v>
      </c>
      <c r="J55" s="27">
        <f>$B$42*DEMANDA!K114*OFERTA!$B$13*'COSTOS INCREMEN.'!$B$9*365</f>
        <v>493059.62931749999</v>
      </c>
      <c r="K55" s="27">
        <f>$B$42*DEMANDA!L114*OFERTA!$B$13*'COSTOS INCREMEN.'!$B$9*365</f>
        <v>493059.62931749999</v>
      </c>
      <c r="L55" s="67"/>
    </row>
    <row r="56" spans="1:12" s="21" customFormat="1" ht="12.75" customHeight="1" x14ac:dyDescent="0.25">
      <c r="A56" s="1" t="s">
        <v>101</v>
      </c>
      <c r="B56" s="26">
        <f>B48</f>
        <v>2626463.7098972998</v>
      </c>
      <c r="C56" s="26">
        <f t="shared" ref="C56:K56" si="1">C48</f>
        <v>2694277.0686573</v>
      </c>
      <c r="D56" s="26">
        <f t="shared" si="1"/>
        <v>2732669.0575379999</v>
      </c>
      <c r="E56" s="26">
        <f t="shared" si="1"/>
        <v>2924806.9073580001</v>
      </c>
      <c r="F56" s="26">
        <f t="shared" si="1"/>
        <v>2924806.9073580001</v>
      </c>
      <c r="G56" s="26">
        <f t="shared" si="1"/>
        <v>3025692.8830453502</v>
      </c>
      <c r="H56" s="26">
        <f t="shared" si="1"/>
        <v>3154850.1224194495</v>
      </c>
      <c r="I56" s="26">
        <f t="shared" si="1"/>
        <v>3237026.7273056996</v>
      </c>
      <c r="J56" s="26">
        <f t="shared" si="1"/>
        <v>3353704.4249635502</v>
      </c>
      <c r="K56" s="26">
        <f t="shared" si="1"/>
        <v>3440713.7781639001</v>
      </c>
      <c r="L56" s="67"/>
    </row>
    <row r="57" spans="1:12" s="51" customFormat="1" ht="12.75" customHeight="1" x14ac:dyDescent="0.25">
      <c r="C57" s="128"/>
      <c r="D57" s="67"/>
      <c r="E57" s="67"/>
      <c r="F57" s="67"/>
      <c r="G57" s="67"/>
      <c r="H57" s="67"/>
      <c r="I57" s="67"/>
      <c r="J57" s="67"/>
      <c r="K57" s="67"/>
      <c r="L57" s="67"/>
    </row>
    <row r="58" spans="1:12" s="51" customFormat="1" ht="12.75" customHeight="1" x14ac:dyDescent="0.25">
      <c r="A58" s="373" t="s">
        <v>323</v>
      </c>
      <c r="B58" s="373"/>
      <c r="C58" s="373"/>
      <c r="D58" s="373"/>
      <c r="E58" s="373"/>
      <c r="F58" s="373"/>
      <c r="G58" s="373"/>
      <c r="H58" s="373"/>
      <c r="I58" s="373"/>
      <c r="J58" s="373"/>
      <c r="K58" s="373"/>
      <c r="L58" s="67"/>
    </row>
    <row r="59" spans="1:12" s="51" customFormat="1" ht="12.75" customHeight="1" x14ac:dyDescent="0.25">
      <c r="A59" s="405" t="s">
        <v>322</v>
      </c>
      <c r="B59" s="405"/>
      <c r="C59" s="405"/>
      <c r="D59" s="405"/>
      <c r="E59" s="405"/>
      <c r="F59" s="405"/>
      <c r="G59" s="405"/>
      <c r="H59" s="405"/>
      <c r="I59" s="405"/>
      <c r="J59" s="405"/>
      <c r="K59" s="405"/>
      <c r="L59" s="67"/>
    </row>
    <row r="60" spans="1:12" s="51" customFormat="1" ht="12.75" customHeight="1" x14ac:dyDescent="0.25">
      <c r="C60" s="128"/>
      <c r="D60" s="67"/>
      <c r="E60" s="67"/>
      <c r="F60" s="67"/>
      <c r="G60" s="67"/>
      <c r="H60" s="67"/>
      <c r="I60" s="67"/>
      <c r="J60" s="67"/>
      <c r="K60" s="67"/>
      <c r="L60" s="67"/>
    </row>
    <row r="61" spans="1:12" s="21" customFormat="1" ht="12.75" customHeight="1" x14ac:dyDescent="0.25">
      <c r="A61" s="5" t="s">
        <v>34</v>
      </c>
      <c r="B61" s="23" t="s">
        <v>39</v>
      </c>
      <c r="C61" s="23" t="s">
        <v>40</v>
      </c>
      <c r="D61" s="23" t="s">
        <v>41</v>
      </c>
      <c r="E61" s="23" t="s">
        <v>42</v>
      </c>
      <c r="F61" s="23" t="s">
        <v>43</v>
      </c>
      <c r="G61" s="23" t="s">
        <v>44</v>
      </c>
      <c r="H61" s="23" t="s">
        <v>45</v>
      </c>
      <c r="I61" s="23" t="s">
        <v>46</v>
      </c>
      <c r="J61" s="23" t="s">
        <v>47</v>
      </c>
      <c r="K61" s="23" t="s">
        <v>48</v>
      </c>
      <c r="L61" s="51"/>
    </row>
    <row r="62" spans="1:12" s="21" customFormat="1" ht="12.75" customHeight="1" x14ac:dyDescent="0.25">
      <c r="A62" s="3" t="s">
        <v>33</v>
      </c>
      <c r="B62" s="26">
        <f>SUM(B63:B69)</f>
        <v>1963811.0330401501</v>
      </c>
      <c r="C62" s="26">
        <f t="shared" ref="C62:K62" si="2">SUM(C63:C69)</f>
        <v>2007842.6236239001</v>
      </c>
      <c r="D62" s="26">
        <f t="shared" si="2"/>
        <v>2039296.3012611002</v>
      </c>
      <c r="E62" s="26">
        <f t="shared" si="2"/>
        <v>2175393.9448835999</v>
      </c>
      <c r="F62" s="26">
        <f t="shared" si="2"/>
        <v>2175393.9448835999</v>
      </c>
      <c r="G62" s="26">
        <f t="shared" si="2"/>
        <v>2244172.1789025003</v>
      </c>
      <c r="H62" s="26">
        <f t="shared" si="2"/>
        <v>2338072.7507361001</v>
      </c>
      <c r="I62" s="26">
        <f t="shared" si="2"/>
        <v>2395996.6613436001</v>
      </c>
      <c r="J62" s="26">
        <f t="shared" si="2"/>
        <v>2476946.7653584499</v>
      </c>
      <c r="K62" s="26">
        <f t="shared" si="2"/>
        <v>2536705.1947608003</v>
      </c>
      <c r="L62" s="67"/>
    </row>
    <row r="63" spans="1:12" s="21" customFormat="1" ht="12.75" customHeight="1" x14ac:dyDescent="0.25">
      <c r="A63" s="4" t="s">
        <v>35</v>
      </c>
      <c r="B63" s="27">
        <f>$C$36*DEMANDA!C129*'OFERTA - DEMANDA'!$B$8*'COSTOS INCREMEN.'!$B$9*365</f>
        <v>63138.632315849987</v>
      </c>
      <c r="C63" s="27">
        <f>$C$36*DEMANDA!D129*'OFERTA - DEMANDA'!$B$8*'COSTOS INCREMEN.'!$B$9*365</f>
        <v>63138.632315849987</v>
      </c>
      <c r="D63" s="27">
        <f>$C$36*DEMANDA!E129*'OFERTA - DEMANDA'!$B$8*'COSTOS INCREMEN.'!$B$9*365</f>
        <v>63138.632315849987</v>
      </c>
      <c r="E63" s="27">
        <f>$C$36*DEMANDA!F129*'OFERTA - DEMANDA'!$B$8*'COSTOS INCREMEN.'!$B$9*365</f>
        <v>63138.632315849987</v>
      </c>
      <c r="F63" s="27">
        <f>$C$36*DEMANDA!G129*'OFERTA - DEMANDA'!$B$8*'COSTOS INCREMEN.'!$B$9*365</f>
        <v>63138.632315849987</v>
      </c>
      <c r="G63" s="27">
        <f>$C$36*DEMANDA!H129*'OFERTA - DEMANDA'!$B$8*'COSTOS INCREMEN.'!$B$9*365</f>
        <v>72158.436932400014</v>
      </c>
      <c r="H63" s="27">
        <f>$C$36*DEMANDA!I129*'OFERTA - DEMANDA'!$B$8*'COSTOS INCREMEN.'!$B$9*365</f>
        <v>72158.436932400014</v>
      </c>
      <c r="I63" s="27">
        <f>$C$36*DEMANDA!J129*'OFERTA - DEMANDA'!$B$8*'COSTOS INCREMEN.'!$B$9*365</f>
        <v>72158.436932400014</v>
      </c>
      <c r="J63" s="27">
        <f>$C$36*DEMANDA!K129*'OFERTA - DEMANDA'!$B$8*'COSTOS INCREMEN.'!$B$9*365</f>
        <v>72158.436932400014</v>
      </c>
      <c r="K63" s="27">
        <f>$C$36*DEMANDA!L129*'OFERTA - DEMANDA'!$B$8*'COSTOS INCREMEN.'!$B$9*365</f>
        <v>72158.436932400014</v>
      </c>
      <c r="L63" s="67"/>
    </row>
    <row r="64" spans="1:12" s="21" customFormat="1" ht="12.75" customHeight="1" x14ac:dyDescent="0.25">
      <c r="A64" s="4" t="s">
        <v>98</v>
      </c>
      <c r="B64" s="27">
        <f>$C$37*DEMANDA!C130*'OFERTA - DEMANDA'!$B$8*'COSTOS INCREMEN.'!$B$9*365</f>
        <v>283083.09873480001</v>
      </c>
      <c r="C64" s="27">
        <f>$C$37*DEMANDA!D130*'OFERTA - DEMANDA'!$B$8*'COSTOS INCREMEN.'!$B$9*365</f>
        <v>283083.09873480001</v>
      </c>
      <c r="D64" s="27">
        <f>$C$37*DEMANDA!E130*'OFERTA - DEMANDA'!$B$8*'COSTOS INCREMEN.'!$B$9*365</f>
        <v>298809.93755340006</v>
      </c>
      <c r="E64" s="27">
        <f>$C$37*DEMANDA!F130*'OFERTA - DEMANDA'!$B$8*'COSTOS INCREMEN.'!$B$9*365</f>
        <v>298809.93755340006</v>
      </c>
      <c r="F64" s="27">
        <f>$C$37*DEMANDA!G130*'OFERTA - DEMANDA'!$B$8*'COSTOS INCREMEN.'!$B$9*365</f>
        <v>298809.93755340006</v>
      </c>
      <c r="G64" s="27">
        <f>$C$37*DEMANDA!H130*'OFERTA - DEMANDA'!$B$8*'COSTOS INCREMEN.'!$B$9*365</f>
        <v>298809.93755340006</v>
      </c>
      <c r="H64" s="27">
        <f>$C$37*DEMANDA!I130*'OFERTA - DEMANDA'!$B$8*'COSTOS INCREMEN.'!$B$9*365</f>
        <v>314536.77637200005</v>
      </c>
      <c r="I64" s="27">
        <f>$C$37*DEMANDA!J130*'OFERTA - DEMANDA'!$B$8*'COSTOS INCREMEN.'!$B$9*365</f>
        <v>314536.77637200005</v>
      </c>
      <c r="J64" s="27">
        <f>$C$37*DEMANDA!K130*'OFERTA - DEMANDA'!$B$8*'COSTOS INCREMEN.'!$B$9*365</f>
        <v>314536.77637200005</v>
      </c>
      <c r="K64" s="27">
        <f>$C$37*DEMANDA!L130*'OFERTA - DEMANDA'!$B$8*'COSTOS INCREMEN.'!$B$9*365</f>
        <v>330263.61519060005</v>
      </c>
      <c r="L64" s="67"/>
    </row>
    <row r="65" spans="1:12" s="21" customFormat="1" ht="12.75" customHeight="1" x14ac:dyDescent="0.25">
      <c r="A65" s="4" t="s">
        <v>111</v>
      </c>
      <c r="B65" s="27">
        <f>$C$38*DEMANDA!C131*'OFERTA - DEMANDA'!$B$8*'COSTOS INCREMEN.'!$B$9*365</f>
        <v>314536.77637200005</v>
      </c>
      <c r="C65" s="27">
        <f>$C$38*DEMANDA!D131*'OFERTA - DEMANDA'!$B$8*'COSTOS INCREMEN.'!$B$9*365</f>
        <v>314536.77637200005</v>
      </c>
      <c r="D65" s="27">
        <f>$C$38*DEMANDA!E131*'OFERTA - DEMANDA'!$B$8*'COSTOS INCREMEN.'!$B$9*365</f>
        <v>330263.61519060005</v>
      </c>
      <c r="E65" s="27">
        <f>$C$38*DEMANDA!F131*'OFERTA - DEMANDA'!$B$8*'COSTOS INCREMEN.'!$B$9*365</f>
        <v>330263.61519060005</v>
      </c>
      <c r="F65" s="27">
        <f>$C$38*DEMANDA!G131*'OFERTA - DEMANDA'!$B$8*'COSTOS INCREMEN.'!$B$9*365</f>
        <v>330263.61519060005</v>
      </c>
      <c r="G65" s="27">
        <f>$C$38*DEMANDA!H131*'OFERTA - DEMANDA'!$B$8*'COSTOS INCREMEN.'!$B$9*365</f>
        <v>345990.45400920004</v>
      </c>
      <c r="H65" s="27">
        <f>$C$38*DEMANDA!I131*'OFERTA - DEMANDA'!$B$8*'COSTOS INCREMEN.'!$B$9*365</f>
        <v>345990.45400920004</v>
      </c>
      <c r="I65" s="27">
        <f>$C$38*DEMANDA!J131*'OFERTA - DEMANDA'!$B$8*'COSTOS INCREMEN.'!$B$9*365</f>
        <v>345990.45400920004</v>
      </c>
      <c r="J65" s="27">
        <f>$C$38*DEMANDA!K131*'OFERTA - DEMANDA'!$B$8*'COSTOS INCREMEN.'!$B$9*365</f>
        <v>361717.29282780009</v>
      </c>
      <c r="K65" s="27">
        <f>$C$38*DEMANDA!L131*'OFERTA - DEMANDA'!$B$8*'COSTOS INCREMEN.'!$B$9*365</f>
        <v>361717.29282780009</v>
      </c>
      <c r="L65" s="67"/>
    </row>
    <row r="66" spans="1:12" s="21" customFormat="1" ht="12.75" customHeight="1" x14ac:dyDescent="0.25">
      <c r="A66" s="4" t="s">
        <v>112</v>
      </c>
      <c r="B66" s="27">
        <f>$C$39*DEMANDA!C132*'OFERTA - DEMANDA'!$B$8*'COSTOS INCREMEN.'!$B$9*365</f>
        <v>84766.698449999996</v>
      </c>
      <c r="C66" s="27">
        <f>$C$39*DEMANDA!D132*'OFERTA - DEMANDA'!$B$8*'COSTOS INCREMEN.'!$B$9*365</f>
        <v>84766.698449999996</v>
      </c>
      <c r="D66" s="27">
        <f>$C$39*DEMANDA!E132*'OFERTA - DEMANDA'!$B$8*'COSTOS INCREMEN.'!$B$9*365</f>
        <v>84766.698449999996</v>
      </c>
      <c r="E66" s="27">
        <f>$C$39*DEMANDA!F132*'OFERTA - DEMANDA'!$B$8*'COSTOS INCREMEN.'!$B$9*365</f>
        <v>84766.698449999996</v>
      </c>
      <c r="F66" s="27">
        <f>$C$39*DEMANDA!G132*'OFERTA - DEMANDA'!$B$8*'COSTOS INCREMEN.'!$B$9*365</f>
        <v>84766.698449999996</v>
      </c>
      <c r="G66" s="27">
        <f>$C$39*DEMANDA!H132*'OFERTA - DEMANDA'!$B$8*'COSTOS INCREMEN.'!$B$9*365</f>
        <v>84766.698449999996</v>
      </c>
      <c r="H66" s="27">
        <f>$C$39*DEMANDA!I132*'OFERTA - DEMANDA'!$B$8*'COSTOS INCREMEN.'!$B$9*365</f>
        <v>84766.698449999996</v>
      </c>
      <c r="I66" s="27">
        <f>$C$39*DEMANDA!J132*'OFERTA - DEMANDA'!$B$8*'COSTOS INCREMEN.'!$B$9*365</f>
        <v>84766.698449999996</v>
      </c>
      <c r="J66" s="27">
        <f>$C$39*DEMANDA!K132*'OFERTA - DEMANDA'!$B$8*'COSTOS INCREMEN.'!$B$9*365</f>
        <v>105958.37306249999</v>
      </c>
      <c r="K66" s="27">
        <f>$C$39*DEMANDA!L132*'OFERTA - DEMANDA'!$B$8*'COSTOS INCREMEN.'!$B$9*365</f>
        <v>105958.37306249999</v>
      </c>
      <c r="L66" s="67"/>
    </row>
    <row r="67" spans="1:12" s="21" customFormat="1" ht="12.75" customHeight="1" x14ac:dyDescent="0.25">
      <c r="A67" s="4" t="s">
        <v>31</v>
      </c>
      <c r="B67" s="27">
        <f>$C$40*DEMANDA!C133*'OFERTA - DEMANDA'!$B$8*'COSTOS INCREMEN.'!$B$9*365</f>
        <v>546274.27890000003</v>
      </c>
      <c r="C67" s="27">
        <f>$C$40*DEMANDA!D133*'OFERTA - DEMANDA'!$B$8*'COSTOS INCREMEN.'!$B$9*365</f>
        <v>546274.27890000003</v>
      </c>
      <c r="D67" s="27">
        <f>$C$40*DEMANDA!E133*'OFERTA - DEMANDA'!$B$8*'COSTOS INCREMEN.'!$B$9*365</f>
        <v>546274.27890000003</v>
      </c>
      <c r="E67" s="27">
        <f>$C$40*DEMANDA!F133*'OFERTA - DEMANDA'!$B$8*'COSTOS INCREMEN.'!$B$9*365</f>
        <v>580416.42133124988</v>
      </c>
      <c r="F67" s="27">
        <f>$C$40*DEMANDA!G133*'OFERTA - DEMANDA'!$B$8*'COSTOS INCREMEN.'!$B$9*365</f>
        <v>580416.42133124988</v>
      </c>
      <c r="G67" s="27">
        <f>$C$40*DEMANDA!H133*'OFERTA - DEMANDA'!$B$8*'COSTOS INCREMEN.'!$B$9*365</f>
        <v>580416.42133124988</v>
      </c>
      <c r="H67" s="27">
        <f>$C$40*DEMANDA!I133*'OFERTA - DEMANDA'!$B$8*'COSTOS INCREMEN.'!$B$9*365</f>
        <v>614558.56376249983</v>
      </c>
      <c r="I67" s="27">
        <f>$C$40*DEMANDA!J133*'OFERTA - DEMANDA'!$B$8*'COSTOS INCREMEN.'!$B$9*365</f>
        <v>614558.56376249983</v>
      </c>
      <c r="J67" s="27">
        <f>$C$40*DEMANDA!K133*'OFERTA - DEMANDA'!$B$8*'COSTOS INCREMEN.'!$B$9*365</f>
        <v>614558.56376249983</v>
      </c>
      <c r="K67" s="27">
        <f>$C$40*DEMANDA!L133*'OFERTA - DEMANDA'!$B$8*'COSTOS INCREMEN.'!$B$9*365</f>
        <v>614558.56376249983</v>
      </c>
      <c r="L67" s="67"/>
    </row>
    <row r="68" spans="1:12" s="21" customFormat="1" ht="12.75" customHeight="1" x14ac:dyDescent="0.25">
      <c r="A68" s="4" t="s">
        <v>36</v>
      </c>
      <c r="B68" s="27">
        <f>$C$41*DEMANDA!C134*'OFERTA - DEMANDA'!$B$8*'COSTOS INCREMEN.'!$B$9*365</f>
        <v>440315.90583750006</v>
      </c>
      <c r="C68" s="27">
        <f>$C$41*DEMANDA!D134*'OFERTA - DEMANDA'!$B$8*'COSTOS INCREMEN.'!$B$9*365</f>
        <v>484347.49642125005</v>
      </c>
      <c r="D68" s="27">
        <f>$C$41*DEMANDA!E134*'OFERTA - DEMANDA'!$B$8*'COSTOS INCREMEN.'!$B$9*365</f>
        <v>484347.49642125005</v>
      </c>
      <c r="E68" s="27">
        <f>$C$41*DEMANDA!F134*'OFERTA - DEMANDA'!$B$8*'COSTOS INCREMEN.'!$B$9*365</f>
        <v>528379.0870050001</v>
      </c>
      <c r="F68" s="27">
        <f>$C$41*DEMANDA!G134*'OFERTA - DEMANDA'!$B$8*'COSTOS INCREMEN.'!$B$9*365</f>
        <v>528379.0870050001</v>
      </c>
      <c r="G68" s="27">
        <f>$C$41*DEMANDA!H134*'OFERTA - DEMANDA'!$B$8*'COSTOS INCREMEN.'!$B$9*365</f>
        <v>572410.67758875014</v>
      </c>
      <c r="H68" s="27">
        <f>$C$41*DEMANDA!I134*'OFERTA - DEMANDA'!$B$8*'COSTOS INCREMEN.'!$B$9*365</f>
        <v>616442.26817250019</v>
      </c>
      <c r="I68" s="27">
        <f>$C$41*DEMANDA!J134*'OFERTA - DEMANDA'!$B$8*'COSTOS INCREMEN.'!$B$9*365</f>
        <v>616442.26817250019</v>
      </c>
      <c r="J68" s="27">
        <f>$C$41*DEMANDA!K134*'OFERTA - DEMANDA'!$B$8*'COSTOS INCREMEN.'!$B$9*365</f>
        <v>660473.85875625</v>
      </c>
      <c r="K68" s="27">
        <f>$C$41*DEMANDA!L134*'OFERTA - DEMANDA'!$B$8*'COSTOS INCREMEN.'!$B$9*365</f>
        <v>704505.44934000005</v>
      </c>
      <c r="L68" s="67"/>
    </row>
    <row r="69" spans="1:12" s="21" customFormat="1" ht="12.75" customHeight="1" x14ac:dyDescent="0.25">
      <c r="A69" s="4" t="s">
        <v>62</v>
      </c>
      <c r="B69" s="27">
        <f>$C$42*DEMANDA!C135*'OFERTA - DEMANDA'!$B$8*'COSTOS INCREMEN.'!$B$9*365</f>
        <v>231695.64243000001</v>
      </c>
      <c r="C69" s="27">
        <f>$C$42*DEMANDA!D135*'OFERTA - DEMANDA'!$B$8*'COSTOS INCREMEN.'!$B$9*365</f>
        <v>231695.64243000001</v>
      </c>
      <c r="D69" s="27">
        <f>$C$42*DEMANDA!E135*'OFERTA - DEMANDA'!$B$8*'COSTOS INCREMEN.'!$B$9*365</f>
        <v>231695.64243000001</v>
      </c>
      <c r="E69" s="27">
        <f>$C$42*DEMANDA!F135*'OFERTA - DEMANDA'!$B$8*'COSTOS INCREMEN.'!$B$9*365</f>
        <v>289619.55303750001</v>
      </c>
      <c r="F69" s="27">
        <f>$C$42*DEMANDA!G135*'OFERTA - DEMANDA'!$B$8*'COSTOS INCREMEN.'!$B$9*365</f>
        <v>289619.55303750001</v>
      </c>
      <c r="G69" s="27">
        <f>$C$42*DEMANDA!H135*'OFERTA - DEMANDA'!$B$8*'COSTOS INCREMEN.'!$B$9*365</f>
        <v>289619.55303750001</v>
      </c>
      <c r="H69" s="27">
        <f>$C$42*DEMANDA!I135*'OFERTA - DEMANDA'!$B$8*'COSTOS INCREMEN.'!$B$9*365</f>
        <v>289619.55303750001</v>
      </c>
      <c r="I69" s="27">
        <f>$C$42*DEMANDA!J135*'OFERTA - DEMANDA'!$B$8*'COSTOS INCREMEN.'!$B$9*365</f>
        <v>347543.46364500007</v>
      </c>
      <c r="J69" s="27">
        <f>$C$42*DEMANDA!K135*'OFERTA - DEMANDA'!$B$8*'COSTOS INCREMEN.'!$B$9*365</f>
        <v>347543.46364500007</v>
      </c>
      <c r="K69" s="27">
        <f>$C$42*DEMANDA!L135*'OFERTA - DEMANDA'!$B$8*'COSTOS INCREMEN.'!$B$9*365</f>
        <v>347543.46364500007</v>
      </c>
      <c r="L69" s="67"/>
    </row>
    <row r="70" spans="1:12" s="21" customFormat="1" ht="12.75" customHeight="1" x14ac:dyDescent="0.25">
      <c r="A70" s="1" t="s">
        <v>37</v>
      </c>
      <c r="B70" s="26">
        <f>SUM(B71:B77)</f>
        <v>802172.3834911501</v>
      </c>
      <c r="C70" s="26">
        <f t="shared" ref="C70:K70" si="3">SUM(C71:C77)</f>
        <v>802172.3834911501</v>
      </c>
      <c r="D70" s="26">
        <f t="shared" si="3"/>
        <v>817899.22230975004</v>
      </c>
      <c r="E70" s="26">
        <f t="shared" si="3"/>
        <v>896072.95532475016</v>
      </c>
      <c r="F70" s="26">
        <f t="shared" si="3"/>
        <v>896072.95532475016</v>
      </c>
      <c r="G70" s="26">
        <f t="shared" si="3"/>
        <v>911799.7941433501</v>
      </c>
      <c r="H70" s="26">
        <f t="shared" si="3"/>
        <v>955831.38472710014</v>
      </c>
      <c r="I70" s="26">
        <f t="shared" si="3"/>
        <v>955831.38472710014</v>
      </c>
      <c r="J70" s="26">
        <f t="shared" si="3"/>
        <v>955831.38472710014</v>
      </c>
      <c r="K70" s="26">
        <f t="shared" si="3"/>
        <v>955831.38472710014</v>
      </c>
      <c r="L70" s="67"/>
    </row>
    <row r="71" spans="1:12" s="21" customFormat="1" ht="12.75" customHeight="1" x14ac:dyDescent="0.25">
      <c r="A71" s="4" t="s">
        <v>35</v>
      </c>
      <c r="B71" s="27">
        <f>$C$36*DEMANDA!C137*'OFERTA - DEMANDA'!$B$8*'COSTOS INCREMEN.'!$B$9*365</f>
        <v>27059.413849650005</v>
      </c>
      <c r="C71" s="27">
        <f>$C$36*DEMANDA!D137*'OFERTA - DEMANDA'!$B$8*'COSTOS INCREMEN.'!$B$9*365</f>
        <v>27059.413849650005</v>
      </c>
      <c r="D71" s="27">
        <f>$C$36*DEMANDA!E137*'OFERTA - DEMANDA'!$B$8*'COSTOS INCREMEN.'!$B$9*365</f>
        <v>27059.413849650005</v>
      </c>
      <c r="E71" s="27">
        <f>$C$36*DEMANDA!F137*'OFERTA - DEMANDA'!$B$8*'COSTOS INCREMEN.'!$B$9*365</f>
        <v>27059.413849650005</v>
      </c>
      <c r="F71" s="27">
        <f>$C$36*DEMANDA!G137*'OFERTA - DEMANDA'!$B$8*'COSTOS INCREMEN.'!$B$9*365</f>
        <v>27059.413849650005</v>
      </c>
      <c r="G71" s="27">
        <f>$C$36*DEMANDA!H137*'OFERTA - DEMANDA'!$B$8*'COSTOS INCREMEN.'!$B$9*365</f>
        <v>27059.413849650005</v>
      </c>
      <c r="H71" s="27">
        <f>$C$36*DEMANDA!I137*'OFERTA - DEMANDA'!$B$8*'COSTOS INCREMEN.'!$B$9*365</f>
        <v>27059.413849650005</v>
      </c>
      <c r="I71" s="27">
        <f>$C$36*DEMANDA!J137*'OFERTA - DEMANDA'!$B$8*'COSTOS INCREMEN.'!$B$9*365</f>
        <v>27059.413849650005</v>
      </c>
      <c r="J71" s="27">
        <f>$C$36*DEMANDA!K137*'OFERTA - DEMANDA'!$B$8*'COSTOS INCREMEN.'!$B$9*365</f>
        <v>27059.413849650005</v>
      </c>
      <c r="K71" s="27">
        <f>$C$36*DEMANDA!L137*'OFERTA - DEMANDA'!$B$8*'COSTOS INCREMEN.'!$B$9*365</f>
        <v>27059.413849650005</v>
      </c>
      <c r="L71" s="67"/>
    </row>
    <row r="72" spans="1:12" s="21" customFormat="1" ht="12.75" customHeight="1" x14ac:dyDescent="0.25">
      <c r="A72" s="4" t="s">
        <v>98</v>
      </c>
      <c r="B72" s="27">
        <f>$C$37*DEMANDA!C138*'OFERTA - DEMANDA'!$B$8*'COSTOS INCREMEN.'!$B$9*365</f>
        <v>110087.87173020002</v>
      </c>
      <c r="C72" s="27">
        <f>$C$37*DEMANDA!D138*'OFERTA - DEMANDA'!$B$8*'COSTOS INCREMEN.'!$B$9*365</f>
        <v>110087.87173020002</v>
      </c>
      <c r="D72" s="27">
        <f>$C$37*DEMANDA!E138*'OFERTA - DEMANDA'!$B$8*'COSTOS INCREMEN.'!$B$9*365</f>
        <v>125814.71054880004</v>
      </c>
      <c r="E72" s="27">
        <f>$C$37*DEMANDA!F138*'OFERTA - DEMANDA'!$B$8*'COSTOS INCREMEN.'!$B$9*365</f>
        <v>125814.71054880004</v>
      </c>
      <c r="F72" s="27">
        <f>$C$37*DEMANDA!G138*'OFERTA - DEMANDA'!$B$8*'COSTOS INCREMEN.'!$B$9*365</f>
        <v>125814.71054880004</v>
      </c>
      <c r="G72" s="27">
        <f>$C$37*DEMANDA!H138*'OFERTA - DEMANDA'!$B$8*'COSTOS INCREMEN.'!$B$9*365</f>
        <v>125814.71054880004</v>
      </c>
      <c r="H72" s="27">
        <f>$C$37*DEMANDA!I138*'OFERTA - DEMANDA'!$B$8*'COSTOS INCREMEN.'!$B$9*365</f>
        <v>125814.71054880004</v>
      </c>
      <c r="I72" s="27">
        <f>$C$37*DEMANDA!J138*'OFERTA - DEMANDA'!$B$8*'COSTOS INCREMEN.'!$B$9*365</f>
        <v>125814.71054880004</v>
      </c>
      <c r="J72" s="27">
        <f>$C$37*DEMANDA!K138*'OFERTA - DEMANDA'!$B$8*'COSTOS INCREMEN.'!$B$9*365</f>
        <v>125814.71054880004</v>
      </c>
      <c r="K72" s="27">
        <f>$C$37*DEMANDA!L138*'OFERTA - DEMANDA'!$B$8*'COSTOS INCREMEN.'!$B$9*365</f>
        <v>125814.71054880004</v>
      </c>
      <c r="L72" s="67"/>
    </row>
    <row r="73" spans="1:12" s="21" customFormat="1" ht="12.75" customHeight="1" x14ac:dyDescent="0.25">
      <c r="A73" s="4" t="s">
        <v>111</v>
      </c>
      <c r="B73" s="27">
        <f>$C$38*DEMANDA!C139*'OFERTA - DEMANDA'!$B$8*'COSTOS INCREMEN.'!$B$9*365</f>
        <v>125814.71054880004</v>
      </c>
      <c r="C73" s="27">
        <f>$C$38*DEMANDA!D139*'OFERTA - DEMANDA'!$B$8*'COSTOS INCREMEN.'!$B$9*365</f>
        <v>125814.71054880004</v>
      </c>
      <c r="D73" s="27">
        <f>$C$38*DEMANDA!E139*'OFERTA - DEMANDA'!$B$8*'COSTOS INCREMEN.'!$B$9*365</f>
        <v>125814.71054880004</v>
      </c>
      <c r="E73" s="27">
        <f>$C$38*DEMANDA!F139*'OFERTA - DEMANDA'!$B$8*'COSTOS INCREMEN.'!$B$9*365</f>
        <v>125814.71054880004</v>
      </c>
      <c r="F73" s="27">
        <f>$C$38*DEMANDA!G139*'OFERTA - DEMANDA'!$B$8*'COSTOS INCREMEN.'!$B$9*365</f>
        <v>125814.71054880004</v>
      </c>
      <c r="G73" s="27">
        <f>$C$38*DEMANDA!H139*'OFERTA - DEMANDA'!$B$8*'COSTOS INCREMEN.'!$B$9*365</f>
        <v>141541.5493674</v>
      </c>
      <c r="H73" s="27">
        <f>$C$38*DEMANDA!I139*'OFERTA - DEMANDA'!$B$8*'COSTOS INCREMEN.'!$B$9*365</f>
        <v>141541.5493674</v>
      </c>
      <c r="I73" s="27">
        <f>$C$38*DEMANDA!J139*'OFERTA - DEMANDA'!$B$8*'COSTOS INCREMEN.'!$B$9*365</f>
        <v>141541.5493674</v>
      </c>
      <c r="J73" s="27">
        <f>$C$38*DEMANDA!K139*'OFERTA - DEMANDA'!$B$8*'COSTOS INCREMEN.'!$B$9*365</f>
        <v>141541.5493674</v>
      </c>
      <c r="K73" s="27">
        <f>$C$38*DEMANDA!L139*'OFERTA - DEMANDA'!$B$8*'COSTOS INCREMEN.'!$B$9*365</f>
        <v>141541.5493674</v>
      </c>
      <c r="L73" s="67"/>
    </row>
    <row r="74" spans="1:12" s="21" customFormat="1" ht="12.75" customHeight="1" x14ac:dyDescent="0.25">
      <c r="A74" s="4" t="s">
        <v>112</v>
      </c>
      <c r="B74" s="27">
        <f>$C$39*DEMANDA!C140*'OFERTA - DEMANDA'!$B$8*'COSTOS INCREMEN.'!$B$9*365</f>
        <v>42383.349224999998</v>
      </c>
      <c r="C74" s="27">
        <f>$C$39*DEMANDA!D140*'OFERTA - DEMANDA'!$B$8*'COSTOS INCREMEN.'!$B$9*365</f>
        <v>42383.349224999998</v>
      </c>
      <c r="D74" s="27">
        <f>$C$39*DEMANDA!E140*'OFERTA - DEMANDA'!$B$8*'COSTOS INCREMEN.'!$B$9*365</f>
        <v>42383.349224999998</v>
      </c>
      <c r="E74" s="27">
        <f>$C$39*DEMANDA!F140*'OFERTA - DEMANDA'!$B$8*'COSTOS INCREMEN.'!$B$9*365</f>
        <v>42383.349224999998</v>
      </c>
      <c r="F74" s="27">
        <f>$C$39*DEMANDA!G140*'OFERTA - DEMANDA'!$B$8*'COSTOS INCREMEN.'!$B$9*365</f>
        <v>42383.349224999998</v>
      </c>
      <c r="G74" s="27">
        <f>$C$39*DEMANDA!H140*'OFERTA - DEMANDA'!$B$8*'COSTOS INCREMEN.'!$B$9*365</f>
        <v>42383.349224999998</v>
      </c>
      <c r="H74" s="27">
        <f>$C$39*DEMANDA!I140*'OFERTA - DEMANDA'!$B$8*'COSTOS INCREMEN.'!$B$9*365</f>
        <v>42383.349224999998</v>
      </c>
      <c r="I74" s="27">
        <f>$C$39*DEMANDA!J140*'OFERTA - DEMANDA'!$B$8*'COSTOS INCREMEN.'!$B$9*365</f>
        <v>42383.349224999998</v>
      </c>
      <c r="J74" s="27">
        <f>$C$39*DEMANDA!K140*'OFERTA - DEMANDA'!$B$8*'COSTOS INCREMEN.'!$B$9*365</f>
        <v>42383.349224999998</v>
      </c>
      <c r="K74" s="27">
        <f>$C$39*DEMANDA!L140*'OFERTA - DEMANDA'!$B$8*'COSTOS INCREMEN.'!$B$9*365</f>
        <v>42383.349224999998</v>
      </c>
      <c r="L74" s="67"/>
    </row>
    <row r="75" spans="1:12" s="21" customFormat="1" ht="12.75" customHeight="1" x14ac:dyDescent="0.25">
      <c r="A75" s="4" t="s">
        <v>31</v>
      </c>
      <c r="B75" s="27">
        <f>$C$40*DEMANDA!C141*'OFERTA - DEMANDA'!$B$8*'COSTOS INCREMEN.'!$B$9*365</f>
        <v>204852.85458749995</v>
      </c>
      <c r="C75" s="27">
        <f>$C$40*DEMANDA!D141*'OFERTA - DEMANDA'!$B$8*'COSTOS INCREMEN.'!$B$9*365</f>
        <v>204852.85458749995</v>
      </c>
      <c r="D75" s="27">
        <f>$C$40*DEMANDA!E141*'OFERTA - DEMANDA'!$B$8*'COSTOS INCREMEN.'!$B$9*365</f>
        <v>204852.85458749995</v>
      </c>
      <c r="E75" s="27">
        <f>$C$40*DEMANDA!F141*'OFERTA - DEMANDA'!$B$8*'COSTOS INCREMEN.'!$B$9*365</f>
        <v>238994.99701875</v>
      </c>
      <c r="F75" s="27">
        <f>$C$40*DEMANDA!G141*'OFERTA - DEMANDA'!$B$8*'COSTOS INCREMEN.'!$B$9*365</f>
        <v>238994.99701875</v>
      </c>
      <c r="G75" s="27">
        <f>$C$40*DEMANDA!H141*'OFERTA - DEMANDA'!$B$8*'COSTOS INCREMEN.'!$B$9*365</f>
        <v>238994.99701875</v>
      </c>
      <c r="H75" s="27">
        <f>$C$40*DEMANDA!I141*'OFERTA - DEMANDA'!$B$8*'COSTOS INCREMEN.'!$B$9*365</f>
        <v>238994.99701875</v>
      </c>
      <c r="I75" s="27">
        <f>$C$40*DEMANDA!J141*'OFERTA - DEMANDA'!$B$8*'COSTOS INCREMEN.'!$B$9*365</f>
        <v>238994.99701875</v>
      </c>
      <c r="J75" s="27">
        <f>$C$40*DEMANDA!K141*'OFERTA - DEMANDA'!$B$8*'COSTOS INCREMEN.'!$B$9*365</f>
        <v>238994.99701875</v>
      </c>
      <c r="K75" s="27">
        <f>$C$40*DEMANDA!L141*'OFERTA - DEMANDA'!$B$8*'COSTOS INCREMEN.'!$B$9*365</f>
        <v>238994.99701875</v>
      </c>
      <c r="L75" s="67"/>
    </row>
    <row r="76" spans="1:12" s="21" customFormat="1" ht="12.75" customHeight="1" x14ac:dyDescent="0.25">
      <c r="A76" s="4" t="s">
        <v>36</v>
      </c>
      <c r="B76" s="27">
        <f>$C$41*DEMANDA!C142*'OFERTA - DEMANDA'!$B$8*'COSTOS INCREMEN.'!$B$9*365</f>
        <v>176126.36233500001</v>
      </c>
      <c r="C76" s="27">
        <f>$C$41*DEMANDA!D142*'OFERTA - DEMANDA'!$B$8*'COSTOS INCREMEN.'!$B$9*365</f>
        <v>176126.36233500001</v>
      </c>
      <c r="D76" s="27">
        <f>$C$41*DEMANDA!E142*'OFERTA - DEMANDA'!$B$8*'COSTOS INCREMEN.'!$B$9*365</f>
        <v>176126.36233500001</v>
      </c>
      <c r="E76" s="27">
        <f>$C$41*DEMANDA!F142*'OFERTA - DEMANDA'!$B$8*'COSTOS INCREMEN.'!$B$9*365</f>
        <v>220157.95291875003</v>
      </c>
      <c r="F76" s="27">
        <f>$C$41*DEMANDA!G142*'OFERTA - DEMANDA'!$B$8*'COSTOS INCREMEN.'!$B$9*365</f>
        <v>220157.95291875003</v>
      </c>
      <c r="G76" s="27">
        <f>$C$41*DEMANDA!H142*'OFERTA - DEMANDA'!$B$8*'COSTOS INCREMEN.'!$B$9*365</f>
        <v>220157.95291875003</v>
      </c>
      <c r="H76" s="27">
        <f>$C$41*DEMANDA!I142*'OFERTA - DEMANDA'!$B$8*'COSTOS INCREMEN.'!$B$9*365</f>
        <v>264189.54350250005</v>
      </c>
      <c r="I76" s="27">
        <f>$C$41*DEMANDA!J142*'OFERTA - DEMANDA'!$B$8*'COSTOS INCREMEN.'!$B$9*365</f>
        <v>264189.54350250005</v>
      </c>
      <c r="J76" s="27">
        <f>$C$41*DEMANDA!K142*'OFERTA - DEMANDA'!$B$8*'COSTOS INCREMEN.'!$B$9*365</f>
        <v>264189.54350250005</v>
      </c>
      <c r="K76" s="27">
        <f>$C$41*DEMANDA!L142*'OFERTA - DEMANDA'!$B$8*'COSTOS INCREMEN.'!$B$9*365</f>
        <v>264189.54350250005</v>
      </c>
      <c r="L76" s="67"/>
    </row>
    <row r="77" spans="1:12" s="21" customFormat="1" ht="12.75" customHeight="1" x14ac:dyDescent="0.25">
      <c r="A77" s="4" t="s">
        <v>62</v>
      </c>
      <c r="B77" s="27">
        <f>$C$42*DEMANDA!C143*'OFERTA - DEMANDA'!$B$8*'COSTOS INCREMEN.'!$B$9*365</f>
        <v>115847.821215</v>
      </c>
      <c r="C77" s="27">
        <f>$C$42*DEMANDA!D143*'OFERTA - DEMANDA'!$B$8*'COSTOS INCREMEN.'!$B$9*365</f>
        <v>115847.821215</v>
      </c>
      <c r="D77" s="27">
        <f>$C$42*DEMANDA!E143*'OFERTA - DEMANDA'!$B$8*'COSTOS INCREMEN.'!$B$9*365</f>
        <v>115847.821215</v>
      </c>
      <c r="E77" s="27">
        <f>$C$42*DEMANDA!F143*'OFERTA - DEMANDA'!$B$8*'COSTOS INCREMEN.'!$B$9*365</f>
        <v>115847.821215</v>
      </c>
      <c r="F77" s="27">
        <f>$C$42*DEMANDA!G143*'OFERTA - DEMANDA'!$B$8*'COSTOS INCREMEN.'!$B$9*365</f>
        <v>115847.821215</v>
      </c>
      <c r="G77" s="27">
        <f>$C$42*DEMANDA!H143*'OFERTA - DEMANDA'!$B$8*'COSTOS INCREMEN.'!$B$9*365</f>
        <v>115847.821215</v>
      </c>
      <c r="H77" s="27">
        <f>$C$42*DEMANDA!I143*'OFERTA - DEMANDA'!$B$8*'COSTOS INCREMEN.'!$B$9*365</f>
        <v>115847.821215</v>
      </c>
      <c r="I77" s="27">
        <f>$C$42*DEMANDA!J143*'OFERTA - DEMANDA'!$B$8*'COSTOS INCREMEN.'!$B$9*365</f>
        <v>115847.821215</v>
      </c>
      <c r="J77" s="27">
        <f>$C$42*DEMANDA!K143*'OFERTA - DEMANDA'!$B$8*'COSTOS INCREMEN.'!$B$9*365</f>
        <v>115847.821215</v>
      </c>
      <c r="K77" s="27">
        <f>$C$42*DEMANDA!L143*'OFERTA - DEMANDA'!$B$8*'COSTOS INCREMEN.'!$B$9*365</f>
        <v>115847.821215</v>
      </c>
      <c r="L77" s="67"/>
    </row>
    <row r="78" spans="1:12" s="21" customFormat="1" ht="12.75" customHeight="1" x14ac:dyDescent="0.25">
      <c r="A78" s="1" t="s">
        <v>101</v>
      </c>
      <c r="B78" s="28">
        <f>B62+B70</f>
        <v>2765983.4165313002</v>
      </c>
      <c r="C78" s="28">
        <f t="shared" ref="C78:K78" si="4">C62+C70</f>
        <v>2810015.0071150502</v>
      </c>
      <c r="D78" s="28">
        <f t="shared" si="4"/>
        <v>2857195.5235708505</v>
      </c>
      <c r="E78" s="28">
        <f t="shared" si="4"/>
        <v>3071466.9002083503</v>
      </c>
      <c r="F78" s="28">
        <f t="shared" si="4"/>
        <v>3071466.9002083503</v>
      </c>
      <c r="G78" s="28">
        <f t="shared" si="4"/>
        <v>3155971.9730458502</v>
      </c>
      <c r="H78" s="28">
        <f t="shared" si="4"/>
        <v>3293904.1354632005</v>
      </c>
      <c r="I78" s="28">
        <f t="shared" si="4"/>
        <v>3351828.0460707005</v>
      </c>
      <c r="J78" s="28">
        <f t="shared" si="4"/>
        <v>3432778.1500855498</v>
      </c>
      <c r="K78" s="28">
        <f t="shared" si="4"/>
        <v>3492536.5794879002</v>
      </c>
      <c r="L78" s="67"/>
    </row>
    <row r="79" spans="1:12" s="51" customFormat="1" ht="12.75" customHeight="1" x14ac:dyDescent="0.25">
      <c r="C79" s="128"/>
      <c r="D79" s="67"/>
      <c r="E79" s="67"/>
      <c r="F79" s="67"/>
      <c r="G79" s="67"/>
      <c r="H79" s="67"/>
      <c r="I79" s="67"/>
      <c r="J79" s="67"/>
      <c r="K79" s="67"/>
      <c r="L79" s="67"/>
    </row>
    <row r="80" spans="1:12" s="51" customFormat="1" ht="12.75" customHeight="1" x14ac:dyDescent="0.25">
      <c r="A80" s="373" t="s">
        <v>324</v>
      </c>
      <c r="B80" s="373"/>
      <c r="C80" s="373"/>
      <c r="D80" s="373"/>
      <c r="E80" s="373"/>
      <c r="F80" s="373"/>
      <c r="G80" s="373"/>
      <c r="H80" s="373"/>
      <c r="I80" s="373"/>
      <c r="J80" s="373"/>
      <c r="K80" s="373"/>
      <c r="L80" s="67"/>
    </row>
    <row r="81" spans="1:12" s="51" customFormat="1" ht="12.75" customHeight="1" x14ac:dyDescent="0.25">
      <c r="A81" s="405" t="s">
        <v>322</v>
      </c>
      <c r="B81" s="405"/>
      <c r="C81" s="405"/>
      <c r="D81" s="405"/>
      <c r="E81" s="405"/>
      <c r="F81" s="405"/>
      <c r="G81" s="405"/>
      <c r="H81" s="405"/>
      <c r="I81" s="405"/>
      <c r="J81" s="405"/>
      <c r="K81" s="405"/>
      <c r="L81" s="67"/>
    </row>
    <row r="82" spans="1:12" s="51" customFormat="1" ht="12.75" customHeight="1" x14ac:dyDescent="0.25">
      <c r="C82" s="128"/>
      <c r="D82" s="67"/>
      <c r="E82" s="67"/>
      <c r="F82" s="67"/>
      <c r="G82" s="67"/>
      <c r="H82" s="67"/>
      <c r="I82" s="67"/>
      <c r="J82" s="67"/>
      <c r="K82" s="67"/>
      <c r="L82" s="67"/>
    </row>
    <row r="83" spans="1:12" s="21" customFormat="1" ht="12.75" customHeight="1" x14ac:dyDescent="0.25">
      <c r="A83" s="5" t="s">
        <v>34</v>
      </c>
      <c r="B83" s="23" t="s">
        <v>39</v>
      </c>
      <c r="C83" s="23" t="s">
        <v>40</v>
      </c>
      <c r="D83" s="23" t="s">
        <v>41</v>
      </c>
      <c r="E83" s="23" t="s">
        <v>42</v>
      </c>
      <c r="F83" s="23" t="s">
        <v>43</v>
      </c>
      <c r="G83" s="23" t="s">
        <v>44</v>
      </c>
      <c r="H83" s="23" t="s">
        <v>45</v>
      </c>
      <c r="I83" s="23" t="s">
        <v>46</v>
      </c>
      <c r="J83" s="23" t="s">
        <v>47</v>
      </c>
      <c r="K83" s="23" t="s">
        <v>48</v>
      </c>
      <c r="L83" s="51"/>
    </row>
    <row r="84" spans="1:12" s="21" customFormat="1" ht="12.75" customHeight="1" x14ac:dyDescent="0.25">
      <c r="A84" s="3" t="s">
        <v>33</v>
      </c>
      <c r="B84" s="26">
        <f t="shared" ref="B84:K84" si="5">SUM(B85:B91)</f>
        <v>1963811.0330401501</v>
      </c>
      <c r="C84" s="26">
        <f t="shared" si="5"/>
        <v>2007842.6236239001</v>
      </c>
      <c r="D84" s="26">
        <f t="shared" si="5"/>
        <v>2039296.3012611002</v>
      </c>
      <c r="E84" s="26">
        <f t="shared" si="5"/>
        <v>2175393.9448835999</v>
      </c>
      <c r="F84" s="26">
        <f t="shared" si="5"/>
        <v>2175393.9448835999</v>
      </c>
      <c r="G84" s="26">
        <f t="shared" si="5"/>
        <v>2244172.1789025003</v>
      </c>
      <c r="H84" s="26">
        <f t="shared" si="5"/>
        <v>2338072.7507361001</v>
      </c>
      <c r="I84" s="26">
        <f t="shared" si="5"/>
        <v>2395996.6613436001</v>
      </c>
      <c r="J84" s="26">
        <f t="shared" si="5"/>
        <v>2476946.7653584499</v>
      </c>
      <c r="K84" s="26">
        <f t="shared" si="5"/>
        <v>2536705.1947608003</v>
      </c>
      <c r="L84" s="67"/>
    </row>
    <row r="85" spans="1:12" s="21" customFormat="1" ht="12.75" customHeight="1" x14ac:dyDescent="0.25">
      <c r="A85" s="4" t="s">
        <v>35</v>
      </c>
      <c r="B85" s="27">
        <f>$D$36*DEMANDA!C129*'OFERTA - DEMANDA'!$B$47*'COSTOS INCREMEN.'!$B$9*365</f>
        <v>63138.632315849987</v>
      </c>
      <c r="C85" s="27">
        <f>$D$36*DEMANDA!D129*'OFERTA - DEMANDA'!$B$47*'COSTOS INCREMEN.'!$B$9*365</f>
        <v>63138.632315849987</v>
      </c>
      <c r="D85" s="27">
        <f>$D$36*DEMANDA!E129*'OFERTA - DEMANDA'!$B$47*'COSTOS INCREMEN.'!$B$9*365</f>
        <v>63138.632315849987</v>
      </c>
      <c r="E85" s="27">
        <f>$D$36*DEMANDA!F129*'OFERTA - DEMANDA'!$B$47*'COSTOS INCREMEN.'!$B$9*365</f>
        <v>63138.632315849987</v>
      </c>
      <c r="F85" s="27">
        <f>$D$36*DEMANDA!G129*'OFERTA - DEMANDA'!$B$47*'COSTOS INCREMEN.'!$B$9*365</f>
        <v>63138.632315849987</v>
      </c>
      <c r="G85" s="27">
        <f>$D$36*DEMANDA!H129*'OFERTA - DEMANDA'!$B$47*'COSTOS INCREMEN.'!$B$9*365</f>
        <v>72158.436932400014</v>
      </c>
      <c r="H85" s="27">
        <f>$D$36*DEMANDA!I129*'OFERTA - DEMANDA'!$B$47*'COSTOS INCREMEN.'!$B$9*365</f>
        <v>72158.436932400014</v>
      </c>
      <c r="I85" s="27">
        <f>$D$36*DEMANDA!J129*'OFERTA - DEMANDA'!$B$47*'COSTOS INCREMEN.'!$B$9*365</f>
        <v>72158.436932400014</v>
      </c>
      <c r="J85" s="27">
        <f>$D$36*DEMANDA!K129*'OFERTA - DEMANDA'!$B$47*'COSTOS INCREMEN.'!$B$9*365</f>
        <v>72158.436932400014</v>
      </c>
      <c r="K85" s="27">
        <f>$D$36*DEMANDA!L129*'OFERTA - DEMANDA'!$B$47*'COSTOS INCREMEN.'!$B$9*365</f>
        <v>72158.436932400014</v>
      </c>
      <c r="L85" s="67"/>
    </row>
    <row r="86" spans="1:12" s="21" customFormat="1" ht="12.75" customHeight="1" x14ac:dyDescent="0.25">
      <c r="A86" s="4" t="s">
        <v>98</v>
      </c>
      <c r="B86" s="27">
        <f>$D$37*DEMANDA!C130*'OFERTA - DEMANDA'!$B$47*'COSTOS INCREMEN.'!$B$9*365</f>
        <v>283083.09873480001</v>
      </c>
      <c r="C86" s="27">
        <f>$D$37*DEMANDA!D130*'OFERTA - DEMANDA'!$B$47*'COSTOS INCREMEN.'!$B$9*365</f>
        <v>283083.09873480001</v>
      </c>
      <c r="D86" s="27">
        <f>$D$37*DEMANDA!E130*'OFERTA - DEMANDA'!$B$47*'COSTOS INCREMEN.'!$B$9*365</f>
        <v>298809.93755340006</v>
      </c>
      <c r="E86" s="27">
        <f>$D$37*DEMANDA!F130*'OFERTA - DEMANDA'!$B$47*'COSTOS INCREMEN.'!$B$9*365</f>
        <v>298809.93755340006</v>
      </c>
      <c r="F86" s="27">
        <f>$D$37*DEMANDA!G130*'OFERTA - DEMANDA'!$B$47*'COSTOS INCREMEN.'!$B$9*365</f>
        <v>298809.93755340006</v>
      </c>
      <c r="G86" s="27">
        <f>$D$37*DEMANDA!H130*'OFERTA - DEMANDA'!$B$47*'COSTOS INCREMEN.'!$B$9*365</f>
        <v>298809.93755340006</v>
      </c>
      <c r="H86" s="27">
        <f>$D$37*DEMANDA!I130*'OFERTA - DEMANDA'!$B$47*'COSTOS INCREMEN.'!$B$9*365</f>
        <v>314536.77637200005</v>
      </c>
      <c r="I86" s="27">
        <f>$D$37*DEMANDA!J130*'OFERTA - DEMANDA'!$B$47*'COSTOS INCREMEN.'!$B$9*365</f>
        <v>314536.77637200005</v>
      </c>
      <c r="J86" s="27">
        <f>$D$37*DEMANDA!K130*'OFERTA - DEMANDA'!$B$47*'COSTOS INCREMEN.'!$B$9*365</f>
        <v>314536.77637200005</v>
      </c>
      <c r="K86" s="27">
        <f>$D$37*DEMANDA!L130*'OFERTA - DEMANDA'!$B$47*'COSTOS INCREMEN.'!$B$9*365</f>
        <v>330263.61519060005</v>
      </c>
      <c r="L86" s="67"/>
    </row>
    <row r="87" spans="1:12" s="21" customFormat="1" ht="12.75" customHeight="1" x14ac:dyDescent="0.25">
      <c r="A87" s="4" t="s">
        <v>111</v>
      </c>
      <c r="B87" s="27">
        <f>$D$38*DEMANDA!C131*'OFERTA - DEMANDA'!$B$47*'COSTOS INCREMEN.'!$B$9*365</f>
        <v>314536.77637200005</v>
      </c>
      <c r="C87" s="27">
        <f>$D$38*DEMANDA!D131*'OFERTA - DEMANDA'!$B$47*'COSTOS INCREMEN.'!$B$9*365</f>
        <v>314536.77637200005</v>
      </c>
      <c r="D87" s="27">
        <f>$D$38*DEMANDA!E131*'OFERTA - DEMANDA'!$B$47*'COSTOS INCREMEN.'!$B$9*365</f>
        <v>330263.61519060005</v>
      </c>
      <c r="E87" s="27">
        <f>$D$38*DEMANDA!F131*'OFERTA - DEMANDA'!$B$47*'COSTOS INCREMEN.'!$B$9*365</f>
        <v>330263.61519060005</v>
      </c>
      <c r="F87" s="27">
        <f>$D$38*DEMANDA!G131*'OFERTA - DEMANDA'!$B$47*'COSTOS INCREMEN.'!$B$9*365</f>
        <v>330263.61519060005</v>
      </c>
      <c r="G87" s="27">
        <f>$D$38*DEMANDA!H131*'OFERTA - DEMANDA'!$B$47*'COSTOS INCREMEN.'!$B$9*365</f>
        <v>345990.45400920004</v>
      </c>
      <c r="H87" s="27">
        <f>$D$38*DEMANDA!I131*'OFERTA - DEMANDA'!$B$47*'COSTOS INCREMEN.'!$B$9*365</f>
        <v>345990.45400920004</v>
      </c>
      <c r="I87" s="27">
        <f>$D$38*DEMANDA!J131*'OFERTA - DEMANDA'!$B$47*'COSTOS INCREMEN.'!$B$9*365</f>
        <v>345990.45400920004</v>
      </c>
      <c r="J87" s="27">
        <f>$D$38*DEMANDA!K131*'OFERTA - DEMANDA'!$B$47*'COSTOS INCREMEN.'!$B$9*365</f>
        <v>361717.29282780009</v>
      </c>
      <c r="K87" s="27">
        <f>$D$38*DEMANDA!L131*'OFERTA - DEMANDA'!$B$47*'COSTOS INCREMEN.'!$B$9*365</f>
        <v>361717.29282780009</v>
      </c>
      <c r="L87" s="67"/>
    </row>
    <row r="88" spans="1:12" s="21" customFormat="1" ht="12.75" customHeight="1" x14ac:dyDescent="0.25">
      <c r="A88" s="4" t="s">
        <v>112</v>
      </c>
      <c r="B88" s="27">
        <f>$D$39*DEMANDA!C132*'OFERTA - DEMANDA'!$B$47*'COSTOS INCREMEN.'!$B$9*365</f>
        <v>84766.698449999996</v>
      </c>
      <c r="C88" s="27">
        <f>$D$39*DEMANDA!D132*'OFERTA - DEMANDA'!$B$47*'COSTOS INCREMEN.'!$B$9*365</f>
        <v>84766.698449999996</v>
      </c>
      <c r="D88" s="27">
        <f>$D$39*DEMANDA!E132*'OFERTA - DEMANDA'!$B$47*'COSTOS INCREMEN.'!$B$9*365</f>
        <v>84766.698449999996</v>
      </c>
      <c r="E88" s="27">
        <f>$D$39*DEMANDA!F132*'OFERTA - DEMANDA'!$B$47*'COSTOS INCREMEN.'!$B$9*365</f>
        <v>84766.698449999996</v>
      </c>
      <c r="F88" s="27">
        <f>$D$39*DEMANDA!G132*'OFERTA - DEMANDA'!$B$47*'COSTOS INCREMEN.'!$B$9*365</f>
        <v>84766.698449999996</v>
      </c>
      <c r="G88" s="27">
        <f>$D$39*DEMANDA!H132*'OFERTA - DEMANDA'!$B$47*'COSTOS INCREMEN.'!$B$9*365</f>
        <v>84766.698449999996</v>
      </c>
      <c r="H88" s="27">
        <f>$D$39*DEMANDA!I132*'OFERTA - DEMANDA'!$B$47*'COSTOS INCREMEN.'!$B$9*365</f>
        <v>84766.698449999996</v>
      </c>
      <c r="I88" s="27">
        <f>$D$39*DEMANDA!J132*'OFERTA - DEMANDA'!$B$47*'COSTOS INCREMEN.'!$B$9*365</f>
        <v>84766.698449999996</v>
      </c>
      <c r="J88" s="27">
        <f>$D$39*DEMANDA!K132*'OFERTA - DEMANDA'!$B$47*'COSTOS INCREMEN.'!$B$9*365</f>
        <v>105958.37306249999</v>
      </c>
      <c r="K88" s="27">
        <f>$D$39*DEMANDA!L132*'OFERTA - DEMANDA'!$B$47*'COSTOS INCREMEN.'!$B$9*365</f>
        <v>105958.37306249999</v>
      </c>
      <c r="L88" s="67"/>
    </row>
    <row r="89" spans="1:12" s="21" customFormat="1" ht="12.75" customHeight="1" x14ac:dyDescent="0.25">
      <c r="A89" s="4" t="s">
        <v>31</v>
      </c>
      <c r="B89" s="27">
        <f>$D$40*DEMANDA!C133*'OFERTA - DEMANDA'!$B$47*'COSTOS INCREMEN.'!$B$9*365</f>
        <v>546274.27890000003</v>
      </c>
      <c r="C89" s="27">
        <f>$D$40*DEMANDA!D133*'OFERTA - DEMANDA'!$B$47*'COSTOS INCREMEN.'!$B$9*365</f>
        <v>546274.27890000003</v>
      </c>
      <c r="D89" s="27">
        <f>$D$40*DEMANDA!E133*'OFERTA - DEMANDA'!$B$47*'COSTOS INCREMEN.'!$B$9*365</f>
        <v>546274.27890000003</v>
      </c>
      <c r="E89" s="27">
        <f>$D$40*DEMANDA!F133*'OFERTA - DEMANDA'!$B$47*'COSTOS INCREMEN.'!$B$9*365</f>
        <v>580416.42133124988</v>
      </c>
      <c r="F89" s="27">
        <f>$D$40*DEMANDA!G133*'OFERTA - DEMANDA'!$B$47*'COSTOS INCREMEN.'!$B$9*365</f>
        <v>580416.42133124988</v>
      </c>
      <c r="G89" s="27">
        <f>$D$40*DEMANDA!H133*'OFERTA - DEMANDA'!$B$47*'COSTOS INCREMEN.'!$B$9*365</f>
        <v>580416.42133124988</v>
      </c>
      <c r="H89" s="27">
        <f>$D$40*DEMANDA!I133*'OFERTA - DEMANDA'!$B$47*'COSTOS INCREMEN.'!$B$9*365</f>
        <v>614558.56376249983</v>
      </c>
      <c r="I89" s="27">
        <f>$D$40*DEMANDA!J133*'OFERTA - DEMANDA'!$B$47*'COSTOS INCREMEN.'!$B$9*365</f>
        <v>614558.56376249983</v>
      </c>
      <c r="J89" s="27">
        <f>$D$40*DEMANDA!K133*'OFERTA - DEMANDA'!$B$47*'COSTOS INCREMEN.'!$B$9*365</f>
        <v>614558.56376249983</v>
      </c>
      <c r="K89" s="27">
        <f>$D$40*DEMANDA!L133*'OFERTA - DEMANDA'!$B$47*'COSTOS INCREMEN.'!$B$9*365</f>
        <v>614558.56376249983</v>
      </c>
      <c r="L89" s="67"/>
    </row>
    <row r="90" spans="1:12" s="21" customFormat="1" ht="12.75" customHeight="1" x14ac:dyDescent="0.25">
      <c r="A90" s="4" t="s">
        <v>36</v>
      </c>
      <c r="B90" s="27">
        <f>$D$41*DEMANDA!C134*'OFERTA - DEMANDA'!$B$47*'COSTOS INCREMEN.'!$B$9*365</f>
        <v>440315.90583750006</v>
      </c>
      <c r="C90" s="27">
        <f>$D$41*DEMANDA!D134*'OFERTA - DEMANDA'!$B$47*'COSTOS INCREMEN.'!$B$9*365</f>
        <v>484347.49642125005</v>
      </c>
      <c r="D90" s="27">
        <f>$D$41*DEMANDA!E134*'OFERTA - DEMANDA'!$B$47*'COSTOS INCREMEN.'!$B$9*365</f>
        <v>484347.49642125005</v>
      </c>
      <c r="E90" s="27">
        <f>$D$41*DEMANDA!F134*'OFERTA - DEMANDA'!$B$47*'COSTOS INCREMEN.'!$B$9*365</f>
        <v>528379.0870050001</v>
      </c>
      <c r="F90" s="27">
        <f>$D$41*DEMANDA!G134*'OFERTA - DEMANDA'!$B$47*'COSTOS INCREMEN.'!$B$9*365</f>
        <v>528379.0870050001</v>
      </c>
      <c r="G90" s="27">
        <f>$D$41*DEMANDA!H134*'OFERTA - DEMANDA'!$B$47*'COSTOS INCREMEN.'!$B$9*365</f>
        <v>572410.67758875014</v>
      </c>
      <c r="H90" s="27">
        <f>$D$41*DEMANDA!I134*'OFERTA - DEMANDA'!$B$47*'COSTOS INCREMEN.'!$B$9*365</f>
        <v>616442.26817250019</v>
      </c>
      <c r="I90" s="27">
        <f>$D$41*DEMANDA!J134*'OFERTA - DEMANDA'!$B$47*'COSTOS INCREMEN.'!$B$9*365</f>
        <v>616442.26817250019</v>
      </c>
      <c r="J90" s="27">
        <f>$D$41*DEMANDA!K134*'OFERTA - DEMANDA'!$B$47*'COSTOS INCREMEN.'!$B$9*365</f>
        <v>660473.85875625</v>
      </c>
      <c r="K90" s="27">
        <f>$D$41*DEMANDA!L134*'OFERTA - DEMANDA'!$B$47*'COSTOS INCREMEN.'!$B$9*365</f>
        <v>704505.44934000005</v>
      </c>
      <c r="L90" s="67"/>
    </row>
    <row r="91" spans="1:12" s="21" customFormat="1" ht="12.75" customHeight="1" x14ac:dyDescent="0.25">
      <c r="A91" s="4" t="s">
        <v>62</v>
      </c>
      <c r="B91" s="27">
        <f>$D$42*DEMANDA!C135*'OFERTA - DEMANDA'!$B$47*'COSTOS INCREMEN.'!$B$9*365</f>
        <v>231695.64243000001</v>
      </c>
      <c r="C91" s="27">
        <f>$D$42*DEMANDA!D135*'OFERTA - DEMANDA'!$B$47*'COSTOS INCREMEN.'!$B$9*365</f>
        <v>231695.64243000001</v>
      </c>
      <c r="D91" s="27">
        <f>$D$42*DEMANDA!E135*'OFERTA - DEMANDA'!$B$47*'COSTOS INCREMEN.'!$B$9*365</f>
        <v>231695.64243000001</v>
      </c>
      <c r="E91" s="27">
        <f>$D$42*DEMANDA!F135*'OFERTA - DEMANDA'!$B$47*'COSTOS INCREMEN.'!$B$9*365</f>
        <v>289619.55303750001</v>
      </c>
      <c r="F91" s="27">
        <f>$D$42*DEMANDA!G135*'OFERTA - DEMANDA'!$B$47*'COSTOS INCREMEN.'!$B$9*365</f>
        <v>289619.55303750001</v>
      </c>
      <c r="G91" s="27">
        <f>$D$42*DEMANDA!H135*'OFERTA - DEMANDA'!$B$47*'COSTOS INCREMEN.'!$B$9*365</f>
        <v>289619.55303750001</v>
      </c>
      <c r="H91" s="27">
        <f>$D$42*DEMANDA!I135*'OFERTA - DEMANDA'!$B$47*'COSTOS INCREMEN.'!$B$9*365</f>
        <v>289619.55303750001</v>
      </c>
      <c r="I91" s="27">
        <f>$D$42*DEMANDA!J135*'OFERTA - DEMANDA'!$B$47*'COSTOS INCREMEN.'!$B$9*365</f>
        <v>347543.46364500007</v>
      </c>
      <c r="J91" s="27">
        <f>$D$42*DEMANDA!K135*'OFERTA - DEMANDA'!$B$47*'COSTOS INCREMEN.'!$B$9*365</f>
        <v>347543.46364500007</v>
      </c>
      <c r="K91" s="27">
        <f>$D$42*DEMANDA!L135*'OFERTA - DEMANDA'!$B$47*'COSTOS INCREMEN.'!$B$9*365</f>
        <v>347543.46364500007</v>
      </c>
      <c r="L91" s="67"/>
    </row>
    <row r="92" spans="1:12" s="21" customFormat="1" ht="12.75" customHeight="1" x14ac:dyDescent="0.25">
      <c r="A92" s="1" t="s">
        <v>37</v>
      </c>
      <c r="B92" s="26">
        <f t="shared" ref="B92:K92" si="6">SUM(B93:B99)</f>
        <v>802172.3834911501</v>
      </c>
      <c r="C92" s="26">
        <f t="shared" si="6"/>
        <v>802172.3834911501</v>
      </c>
      <c r="D92" s="26">
        <f t="shared" si="6"/>
        <v>817899.22230975004</v>
      </c>
      <c r="E92" s="26">
        <f t="shared" si="6"/>
        <v>896072.95532475016</v>
      </c>
      <c r="F92" s="26">
        <f t="shared" si="6"/>
        <v>896072.95532475016</v>
      </c>
      <c r="G92" s="26">
        <f t="shared" si="6"/>
        <v>911799.7941433501</v>
      </c>
      <c r="H92" s="26">
        <f t="shared" si="6"/>
        <v>955831.38472710014</v>
      </c>
      <c r="I92" s="26">
        <f t="shared" si="6"/>
        <v>955831.38472710014</v>
      </c>
      <c r="J92" s="26">
        <f t="shared" si="6"/>
        <v>955831.38472710014</v>
      </c>
      <c r="K92" s="26">
        <f t="shared" si="6"/>
        <v>955831.38472710014</v>
      </c>
      <c r="L92" s="67"/>
    </row>
    <row r="93" spans="1:12" s="21" customFormat="1" ht="12.75" customHeight="1" x14ac:dyDescent="0.25">
      <c r="A93" s="4" t="s">
        <v>35</v>
      </c>
      <c r="B93" s="27">
        <f>$D$36*DEMANDA!C137*'OFERTA - DEMANDA'!$B$47*'COSTOS INCREMEN.'!$B$9*365</f>
        <v>27059.413849650005</v>
      </c>
      <c r="C93" s="27">
        <f>$D$36*DEMANDA!D137*'OFERTA - DEMANDA'!$B$47*'COSTOS INCREMEN.'!$B$9*365</f>
        <v>27059.413849650005</v>
      </c>
      <c r="D93" s="27">
        <f>$D$36*DEMANDA!E137*'OFERTA - DEMANDA'!$B$47*'COSTOS INCREMEN.'!$B$9*365</f>
        <v>27059.413849650005</v>
      </c>
      <c r="E93" s="27">
        <f>$D$36*DEMANDA!F137*'OFERTA - DEMANDA'!$B$47*'COSTOS INCREMEN.'!$B$9*365</f>
        <v>27059.413849650005</v>
      </c>
      <c r="F93" s="27">
        <f>$D$36*DEMANDA!G137*'OFERTA - DEMANDA'!$B$47*'COSTOS INCREMEN.'!$B$9*365</f>
        <v>27059.413849650005</v>
      </c>
      <c r="G93" s="27">
        <f>$D$36*DEMANDA!H137*'OFERTA - DEMANDA'!$B$47*'COSTOS INCREMEN.'!$B$9*365</f>
        <v>27059.413849650005</v>
      </c>
      <c r="H93" s="27">
        <f>$D$36*DEMANDA!I137*'OFERTA - DEMANDA'!$B$47*'COSTOS INCREMEN.'!$B$9*365</f>
        <v>27059.413849650005</v>
      </c>
      <c r="I93" s="27">
        <f>$D$36*DEMANDA!J137*'OFERTA - DEMANDA'!$B$47*'COSTOS INCREMEN.'!$B$9*365</f>
        <v>27059.413849650005</v>
      </c>
      <c r="J93" s="27">
        <f>$D$36*DEMANDA!K137*'OFERTA - DEMANDA'!$B$47*'COSTOS INCREMEN.'!$B$9*365</f>
        <v>27059.413849650005</v>
      </c>
      <c r="K93" s="27">
        <f>$D$36*DEMANDA!L137*'OFERTA - DEMANDA'!$B$47*'COSTOS INCREMEN.'!$B$9*365</f>
        <v>27059.413849650005</v>
      </c>
      <c r="L93" s="67"/>
    </row>
    <row r="94" spans="1:12" s="21" customFormat="1" ht="12.75" customHeight="1" x14ac:dyDescent="0.25">
      <c r="A94" s="4" t="s">
        <v>98</v>
      </c>
      <c r="B94" s="27">
        <f>$D$37*DEMANDA!C138*'OFERTA - DEMANDA'!$B$47*'COSTOS INCREMEN.'!$B$9*365</f>
        <v>110087.87173020002</v>
      </c>
      <c r="C94" s="27">
        <f>$D$37*DEMANDA!D138*'OFERTA - DEMANDA'!$B$47*'COSTOS INCREMEN.'!$B$9*365</f>
        <v>110087.87173020002</v>
      </c>
      <c r="D94" s="27">
        <f>$D$37*DEMANDA!E138*'OFERTA - DEMANDA'!$B$47*'COSTOS INCREMEN.'!$B$9*365</f>
        <v>125814.71054880004</v>
      </c>
      <c r="E94" s="27">
        <f>$D$37*DEMANDA!F138*'OFERTA - DEMANDA'!$B$47*'COSTOS INCREMEN.'!$B$9*365</f>
        <v>125814.71054880004</v>
      </c>
      <c r="F94" s="27">
        <f>$D$37*DEMANDA!G138*'OFERTA - DEMANDA'!$B$47*'COSTOS INCREMEN.'!$B$9*365</f>
        <v>125814.71054880004</v>
      </c>
      <c r="G94" s="27">
        <f>$D$37*DEMANDA!H138*'OFERTA - DEMANDA'!$B$47*'COSTOS INCREMEN.'!$B$9*365</f>
        <v>125814.71054880004</v>
      </c>
      <c r="H94" s="27">
        <f>$D$37*DEMANDA!I138*'OFERTA - DEMANDA'!$B$47*'COSTOS INCREMEN.'!$B$9*365</f>
        <v>125814.71054880004</v>
      </c>
      <c r="I94" s="27">
        <f>$D$37*DEMANDA!J138*'OFERTA - DEMANDA'!$B$47*'COSTOS INCREMEN.'!$B$9*365</f>
        <v>125814.71054880004</v>
      </c>
      <c r="J94" s="27">
        <f>$D$37*DEMANDA!K138*'OFERTA - DEMANDA'!$B$47*'COSTOS INCREMEN.'!$B$9*365</f>
        <v>125814.71054880004</v>
      </c>
      <c r="K94" s="27">
        <f>$D$37*DEMANDA!L138*'OFERTA - DEMANDA'!$B$47*'COSTOS INCREMEN.'!$B$9*365</f>
        <v>125814.71054880004</v>
      </c>
      <c r="L94" s="67"/>
    </row>
    <row r="95" spans="1:12" s="21" customFormat="1" ht="12.75" customHeight="1" x14ac:dyDescent="0.25">
      <c r="A95" s="4" t="s">
        <v>111</v>
      </c>
      <c r="B95" s="27">
        <f>$D$38*DEMANDA!C139*'OFERTA - DEMANDA'!$B$47*'COSTOS INCREMEN.'!$B$9*365</f>
        <v>125814.71054880004</v>
      </c>
      <c r="C95" s="27">
        <f>$D$38*DEMANDA!D139*'OFERTA - DEMANDA'!$B$47*'COSTOS INCREMEN.'!$B$9*365</f>
        <v>125814.71054880004</v>
      </c>
      <c r="D95" s="27">
        <f>$D$38*DEMANDA!E139*'OFERTA - DEMANDA'!$B$47*'COSTOS INCREMEN.'!$B$9*365</f>
        <v>125814.71054880004</v>
      </c>
      <c r="E95" s="27">
        <f>$D$38*DEMANDA!F139*'OFERTA - DEMANDA'!$B$47*'COSTOS INCREMEN.'!$B$9*365</f>
        <v>125814.71054880004</v>
      </c>
      <c r="F95" s="27">
        <f>$D$38*DEMANDA!G139*'OFERTA - DEMANDA'!$B$47*'COSTOS INCREMEN.'!$B$9*365</f>
        <v>125814.71054880004</v>
      </c>
      <c r="G95" s="27">
        <f>$D$38*DEMANDA!H139*'OFERTA - DEMANDA'!$B$47*'COSTOS INCREMEN.'!$B$9*365</f>
        <v>141541.5493674</v>
      </c>
      <c r="H95" s="27">
        <f>$D$38*DEMANDA!I139*'OFERTA - DEMANDA'!$B$47*'COSTOS INCREMEN.'!$B$9*365</f>
        <v>141541.5493674</v>
      </c>
      <c r="I95" s="27">
        <f>$D$38*DEMANDA!J139*'OFERTA - DEMANDA'!$B$47*'COSTOS INCREMEN.'!$B$9*365</f>
        <v>141541.5493674</v>
      </c>
      <c r="J95" s="27">
        <f>$D$38*DEMANDA!K139*'OFERTA - DEMANDA'!$B$47*'COSTOS INCREMEN.'!$B$9*365</f>
        <v>141541.5493674</v>
      </c>
      <c r="K95" s="27">
        <f>$D$38*DEMANDA!L139*'OFERTA - DEMANDA'!$B$47*'COSTOS INCREMEN.'!$B$9*365</f>
        <v>141541.5493674</v>
      </c>
      <c r="L95" s="67"/>
    </row>
    <row r="96" spans="1:12" s="21" customFormat="1" ht="12.75" customHeight="1" x14ac:dyDescent="0.25">
      <c r="A96" s="4" t="s">
        <v>112</v>
      </c>
      <c r="B96" s="27">
        <f>$D$39*DEMANDA!C140*'OFERTA - DEMANDA'!$B$47*'COSTOS INCREMEN.'!$B$9*365</f>
        <v>42383.349224999998</v>
      </c>
      <c r="C96" s="27">
        <f>$D$39*DEMANDA!D140*'OFERTA - DEMANDA'!$B$47*'COSTOS INCREMEN.'!$B$9*365</f>
        <v>42383.349224999998</v>
      </c>
      <c r="D96" s="27">
        <f>$D$39*DEMANDA!E140*'OFERTA - DEMANDA'!$B$47*'COSTOS INCREMEN.'!$B$9*365</f>
        <v>42383.349224999998</v>
      </c>
      <c r="E96" s="27">
        <f>$D$39*DEMANDA!F140*'OFERTA - DEMANDA'!$B$47*'COSTOS INCREMEN.'!$B$9*365</f>
        <v>42383.349224999998</v>
      </c>
      <c r="F96" s="27">
        <f>$D$39*DEMANDA!G140*'OFERTA - DEMANDA'!$B$47*'COSTOS INCREMEN.'!$B$9*365</f>
        <v>42383.349224999998</v>
      </c>
      <c r="G96" s="27">
        <f>$D$39*DEMANDA!H140*'OFERTA - DEMANDA'!$B$47*'COSTOS INCREMEN.'!$B$9*365</f>
        <v>42383.349224999998</v>
      </c>
      <c r="H96" s="27">
        <f>$D$39*DEMANDA!I140*'OFERTA - DEMANDA'!$B$47*'COSTOS INCREMEN.'!$B$9*365</f>
        <v>42383.349224999998</v>
      </c>
      <c r="I96" s="27">
        <f>$D$39*DEMANDA!J140*'OFERTA - DEMANDA'!$B$47*'COSTOS INCREMEN.'!$B$9*365</f>
        <v>42383.349224999998</v>
      </c>
      <c r="J96" s="27">
        <f>$D$39*DEMANDA!K140*'OFERTA - DEMANDA'!$B$47*'COSTOS INCREMEN.'!$B$9*365</f>
        <v>42383.349224999998</v>
      </c>
      <c r="K96" s="27">
        <f>$D$39*DEMANDA!L140*'OFERTA - DEMANDA'!$B$47*'COSTOS INCREMEN.'!$B$9*365</f>
        <v>42383.349224999998</v>
      </c>
      <c r="L96" s="67"/>
    </row>
    <row r="97" spans="1:12" s="21" customFormat="1" ht="12.75" customHeight="1" x14ac:dyDescent="0.25">
      <c r="A97" s="4" t="s">
        <v>31</v>
      </c>
      <c r="B97" s="27">
        <f>$D$40*DEMANDA!C141*'OFERTA - DEMANDA'!$B$47*'COSTOS INCREMEN.'!$B$9*365</f>
        <v>204852.85458749995</v>
      </c>
      <c r="C97" s="27">
        <f>$D$40*DEMANDA!D141*'OFERTA - DEMANDA'!$B$47*'COSTOS INCREMEN.'!$B$9*365</f>
        <v>204852.85458749995</v>
      </c>
      <c r="D97" s="27">
        <f>$D$40*DEMANDA!E141*'OFERTA - DEMANDA'!$B$47*'COSTOS INCREMEN.'!$B$9*365</f>
        <v>204852.85458749995</v>
      </c>
      <c r="E97" s="27">
        <f>$D$40*DEMANDA!F141*'OFERTA - DEMANDA'!$B$47*'COSTOS INCREMEN.'!$B$9*365</f>
        <v>238994.99701875</v>
      </c>
      <c r="F97" s="27">
        <f>$D$40*DEMANDA!G141*'OFERTA - DEMANDA'!$B$47*'COSTOS INCREMEN.'!$B$9*365</f>
        <v>238994.99701875</v>
      </c>
      <c r="G97" s="27">
        <f>$D$40*DEMANDA!H141*'OFERTA - DEMANDA'!$B$47*'COSTOS INCREMEN.'!$B$9*365</f>
        <v>238994.99701875</v>
      </c>
      <c r="H97" s="27">
        <f>$D$40*DEMANDA!I141*'OFERTA - DEMANDA'!$B$47*'COSTOS INCREMEN.'!$B$9*365</f>
        <v>238994.99701875</v>
      </c>
      <c r="I97" s="27">
        <f>$D$40*DEMANDA!J141*'OFERTA - DEMANDA'!$B$47*'COSTOS INCREMEN.'!$B$9*365</f>
        <v>238994.99701875</v>
      </c>
      <c r="J97" s="27">
        <f>$D$40*DEMANDA!K141*'OFERTA - DEMANDA'!$B$47*'COSTOS INCREMEN.'!$B$9*365</f>
        <v>238994.99701875</v>
      </c>
      <c r="K97" s="27">
        <f>$D$40*DEMANDA!L141*'OFERTA - DEMANDA'!$B$47*'COSTOS INCREMEN.'!$B$9*365</f>
        <v>238994.99701875</v>
      </c>
      <c r="L97" s="67"/>
    </row>
    <row r="98" spans="1:12" s="21" customFormat="1" ht="12.75" customHeight="1" x14ac:dyDescent="0.25">
      <c r="A98" s="4" t="s">
        <v>36</v>
      </c>
      <c r="B98" s="27">
        <f>$D$41*DEMANDA!C142*'OFERTA - DEMANDA'!$B$47*'COSTOS INCREMEN.'!$B$9*365</f>
        <v>176126.36233500001</v>
      </c>
      <c r="C98" s="27">
        <f>$D$41*DEMANDA!D142*'OFERTA - DEMANDA'!$B$47*'COSTOS INCREMEN.'!$B$9*365</f>
        <v>176126.36233500001</v>
      </c>
      <c r="D98" s="27">
        <f>$D$41*DEMANDA!E142*'OFERTA - DEMANDA'!$B$47*'COSTOS INCREMEN.'!$B$9*365</f>
        <v>176126.36233500001</v>
      </c>
      <c r="E98" s="27">
        <f>$D$41*DEMANDA!F142*'OFERTA - DEMANDA'!$B$47*'COSTOS INCREMEN.'!$B$9*365</f>
        <v>220157.95291875003</v>
      </c>
      <c r="F98" s="27">
        <f>$D$41*DEMANDA!G142*'OFERTA - DEMANDA'!$B$47*'COSTOS INCREMEN.'!$B$9*365</f>
        <v>220157.95291875003</v>
      </c>
      <c r="G98" s="27">
        <f>$D$41*DEMANDA!H142*'OFERTA - DEMANDA'!$B$47*'COSTOS INCREMEN.'!$B$9*365</f>
        <v>220157.95291875003</v>
      </c>
      <c r="H98" s="27">
        <f>$D$41*DEMANDA!I142*'OFERTA - DEMANDA'!$B$47*'COSTOS INCREMEN.'!$B$9*365</f>
        <v>264189.54350250005</v>
      </c>
      <c r="I98" s="27">
        <f>$D$41*DEMANDA!J142*'OFERTA - DEMANDA'!$B$47*'COSTOS INCREMEN.'!$B$9*365</f>
        <v>264189.54350250005</v>
      </c>
      <c r="J98" s="27">
        <f>$D$41*DEMANDA!K142*'OFERTA - DEMANDA'!$B$47*'COSTOS INCREMEN.'!$B$9*365</f>
        <v>264189.54350250005</v>
      </c>
      <c r="K98" s="27">
        <f>$D$41*DEMANDA!L142*'OFERTA - DEMANDA'!$B$47*'COSTOS INCREMEN.'!$B$9*365</f>
        <v>264189.54350250005</v>
      </c>
      <c r="L98" s="67"/>
    </row>
    <row r="99" spans="1:12" s="21" customFormat="1" ht="12.75" customHeight="1" x14ac:dyDescent="0.25">
      <c r="A99" s="4" t="s">
        <v>62</v>
      </c>
      <c r="B99" s="27">
        <f>$D$42*DEMANDA!C143*'OFERTA - DEMANDA'!$B$47*'COSTOS INCREMEN.'!$B$9*365</f>
        <v>115847.821215</v>
      </c>
      <c r="C99" s="27">
        <f>$D$42*DEMANDA!D143*'OFERTA - DEMANDA'!$B$47*'COSTOS INCREMEN.'!$B$9*365</f>
        <v>115847.821215</v>
      </c>
      <c r="D99" s="27">
        <f>$D$42*DEMANDA!E143*'OFERTA - DEMANDA'!$B$47*'COSTOS INCREMEN.'!$B$9*365</f>
        <v>115847.821215</v>
      </c>
      <c r="E99" s="27">
        <f>$D$42*DEMANDA!F143*'OFERTA - DEMANDA'!$B$47*'COSTOS INCREMEN.'!$B$9*365</f>
        <v>115847.821215</v>
      </c>
      <c r="F99" s="27">
        <f>$D$42*DEMANDA!G143*'OFERTA - DEMANDA'!$B$47*'COSTOS INCREMEN.'!$B$9*365</f>
        <v>115847.821215</v>
      </c>
      <c r="G99" s="27">
        <f>$D$42*DEMANDA!H143*'OFERTA - DEMANDA'!$B$47*'COSTOS INCREMEN.'!$B$9*365</f>
        <v>115847.821215</v>
      </c>
      <c r="H99" s="27">
        <f>$D$42*DEMANDA!I143*'OFERTA - DEMANDA'!$B$47*'COSTOS INCREMEN.'!$B$9*365</f>
        <v>115847.821215</v>
      </c>
      <c r="I99" s="27">
        <f>$D$42*DEMANDA!J143*'OFERTA - DEMANDA'!$B$47*'COSTOS INCREMEN.'!$B$9*365</f>
        <v>115847.821215</v>
      </c>
      <c r="J99" s="27">
        <f>$D$42*DEMANDA!K143*'OFERTA - DEMANDA'!$B$47*'COSTOS INCREMEN.'!$B$9*365</f>
        <v>115847.821215</v>
      </c>
      <c r="K99" s="27">
        <f>$D$42*DEMANDA!L143*'OFERTA - DEMANDA'!$B$47*'COSTOS INCREMEN.'!$B$9*365</f>
        <v>115847.821215</v>
      </c>
      <c r="L99" s="67"/>
    </row>
    <row r="100" spans="1:12" s="21" customFormat="1" ht="12.75" customHeight="1" x14ac:dyDescent="0.25">
      <c r="A100" s="1" t="s">
        <v>101</v>
      </c>
      <c r="B100" s="28">
        <f>B84+B92</f>
        <v>2765983.4165313002</v>
      </c>
      <c r="C100" s="28">
        <f t="shared" ref="C100:K100" si="7">C84+C92</f>
        <v>2810015.0071150502</v>
      </c>
      <c r="D100" s="28">
        <f t="shared" si="7"/>
        <v>2857195.5235708505</v>
      </c>
      <c r="E100" s="28">
        <f t="shared" si="7"/>
        <v>3071466.9002083503</v>
      </c>
      <c r="F100" s="28">
        <f t="shared" si="7"/>
        <v>3071466.9002083503</v>
      </c>
      <c r="G100" s="28">
        <f t="shared" si="7"/>
        <v>3155971.9730458502</v>
      </c>
      <c r="H100" s="28">
        <f t="shared" si="7"/>
        <v>3293904.1354632005</v>
      </c>
      <c r="I100" s="28">
        <f t="shared" si="7"/>
        <v>3351828.0460707005</v>
      </c>
      <c r="J100" s="28">
        <f t="shared" si="7"/>
        <v>3432778.1500855498</v>
      </c>
      <c r="K100" s="28">
        <f t="shared" si="7"/>
        <v>3492536.5794879002</v>
      </c>
      <c r="L100" s="67"/>
    </row>
    <row r="101" spans="1:12" s="51" customFormat="1" ht="12.75" customHeight="1" x14ac:dyDescent="0.25">
      <c r="C101" s="128"/>
      <c r="D101" s="67"/>
      <c r="E101" s="67"/>
      <c r="F101" s="67"/>
      <c r="G101" s="67"/>
      <c r="H101" s="67"/>
      <c r="I101" s="67"/>
      <c r="J101" s="67"/>
      <c r="K101" s="67"/>
      <c r="L101" s="67"/>
    </row>
    <row r="102" spans="1:12" s="51" customFormat="1" ht="12.75" customHeight="1" x14ac:dyDescent="0.25">
      <c r="A102" s="373" t="s">
        <v>318</v>
      </c>
      <c r="B102" s="373"/>
      <c r="C102" s="373"/>
      <c r="D102" s="373"/>
      <c r="E102" s="373"/>
      <c r="F102" s="373"/>
      <c r="G102" s="130"/>
      <c r="H102" s="130"/>
      <c r="I102" s="130"/>
      <c r="J102" s="130"/>
      <c r="K102" s="130"/>
      <c r="L102" s="67"/>
    </row>
    <row r="103" spans="1:12" s="51" customFormat="1" ht="12.75" customHeight="1" x14ac:dyDescent="0.25">
      <c r="A103" s="405" t="s">
        <v>322</v>
      </c>
      <c r="B103" s="405"/>
      <c r="C103" s="405"/>
      <c r="D103" s="405"/>
      <c r="E103" s="405"/>
      <c r="F103" s="405"/>
      <c r="G103" s="131"/>
      <c r="H103" s="131"/>
      <c r="I103" s="131"/>
      <c r="J103" s="131"/>
      <c r="K103" s="131"/>
      <c r="L103" s="67"/>
    </row>
    <row r="104" spans="1:12" s="51" customFormat="1" ht="12.75" customHeight="1" x14ac:dyDescent="0.25">
      <c r="C104" s="128"/>
      <c r="D104" s="67"/>
      <c r="E104" s="67"/>
      <c r="F104" s="67"/>
      <c r="G104" s="67"/>
      <c r="H104" s="67"/>
      <c r="I104" s="67"/>
      <c r="J104" s="67"/>
      <c r="K104" s="67"/>
      <c r="L104" s="67"/>
    </row>
    <row r="105" spans="1:12" s="21" customFormat="1" ht="12.75" customHeight="1" x14ac:dyDescent="0.25">
      <c r="A105" s="402" t="s">
        <v>52</v>
      </c>
      <c r="B105" s="402" t="s">
        <v>60</v>
      </c>
      <c r="C105" s="401" t="s">
        <v>61</v>
      </c>
      <c r="D105" s="401"/>
      <c r="E105" s="401"/>
      <c r="F105" s="401"/>
      <c r="G105" s="67"/>
      <c r="H105" s="67"/>
      <c r="I105" s="67"/>
      <c r="J105" s="67"/>
      <c r="K105" s="67"/>
      <c r="L105" s="67"/>
    </row>
    <row r="106" spans="1:12" s="21" customFormat="1" ht="12.75" customHeight="1" x14ac:dyDescent="0.25">
      <c r="A106" s="403"/>
      <c r="B106" s="403"/>
      <c r="C106" s="401" t="s">
        <v>53</v>
      </c>
      <c r="D106" s="401"/>
      <c r="E106" s="401" t="s">
        <v>55</v>
      </c>
      <c r="F106" s="401"/>
      <c r="G106" s="67"/>
      <c r="H106" s="67"/>
      <c r="I106" s="67"/>
      <c r="J106" s="67"/>
      <c r="K106" s="67"/>
      <c r="L106" s="67"/>
    </row>
    <row r="107" spans="1:12" s="21" customFormat="1" ht="12.75" customHeight="1" x14ac:dyDescent="0.25">
      <c r="A107" s="404"/>
      <c r="B107" s="404"/>
      <c r="C107" s="25" t="s">
        <v>110</v>
      </c>
      <c r="D107" s="7" t="s">
        <v>326</v>
      </c>
      <c r="E107" s="25" t="s">
        <v>110</v>
      </c>
      <c r="F107" s="7" t="s">
        <v>326</v>
      </c>
      <c r="G107" s="67"/>
      <c r="H107" s="67"/>
      <c r="I107" s="67"/>
      <c r="J107" s="67"/>
      <c r="K107" s="67"/>
      <c r="L107" s="67"/>
    </row>
    <row r="108" spans="1:12" s="21" customFormat="1" ht="12.75" customHeight="1" x14ac:dyDescent="0.25">
      <c r="A108" s="2">
        <v>1</v>
      </c>
      <c r="B108" s="29">
        <f>B56</f>
        <v>2626463.7098972998</v>
      </c>
      <c r="C108" s="31">
        <f>B62</f>
        <v>1963811.0330401501</v>
      </c>
      <c r="D108" s="31">
        <f>B70</f>
        <v>802172.3834911501</v>
      </c>
      <c r="E108" s="30">
        <f>B84</f>
        <v>1963811.0330401501</v>
      </c>
      <c r="F108" s="31">
        <f>B92</f>
        <v>802172.3834911501</v>
      </c>
      <c r="G108" s="67"/>
      <c r="H108" s="67"/>
      <c r="I108" s="67"/>
      <c r="J108" s="67"/>
      <c r="K108" s="67"/>
      <c r="L108" s="67"/>
    </row>
    <row r="109" spans="1:12" s="21" customFormat="1" ht="12.75" customHeight="1" x14ac:dyDescent="0.25">
      <c r="A109" s="2">
        <f>+A108+1</f>
        <v>2</v>
      </c>
      <c r="B109" s="31">
        <f>C56</f>
        <v>2694277.0686573</v>
      </c>
      <c r="C109" s="31">
        <f>C62</f>
        <v>2007842.6236239001</v>
      </c>
      <c r="D109" s="31">
        <f>C70</f>
        <v>802172.3834911501</v>
      </c>
      <c r="E109" s="30">
        <f>C84</f>
        <v>2007842.6236239001</v>
      </c>
      <c r="F109" s="31">
        <f>C92</f>
        <v>802172.3834911501</v>
      </c>
      <c r="G109" s="67"/>
      <c r="H109" s="67"/>
      <c r="I109" s="67"/>
      <c r="J109" s="67"/>
      <c r="K109" s="67"/>
      <c r="L109" s="67"/>
    </row>
    <row r="110" spans="1:12" s="21" customFormat="1" ht="12.75" customHeight="1" x14ac:dyDescent="0.25">
      <c r="A110" s="2">
        <f t="shared" ref="A110:A117" si="8">+A109+1</f>
        <v>3</v>
      </c>
      <c r="B110" s="31">
        <f>D56</f>
        <v>2732669.0575379999</v>
      </c>
      <c r="C110" s="31">
        <f>D62</f>
        <v>2039296.3012611002</v>
      </c>
      <c r="D110" s="31">
        <f>D70</f>
        <v>817899.22230975004</v>
      </c>
      <c r="E110" s="30">
        <f>D84</f>
        <v>2039296.3012611002</v>
      </c>
      <c r="F110" s="31">
        <f>D92</f>
        <v>817899.22230975004</v>
      </c>
      <c r="G110" s="67"/>
      <c r="H110" s="67"/>
      <c r="I110" s="67"/>
      <c r="J110" s="67"/>
      <c r="K110" s="67"/>
      <c r="L110" s="67"/>
    </row>
    <row r="111" spans="1:12" s="21" customFormat="1" ht="12.75" customHeight="1" x14ac:dyDescent="0.25">
      <c r="A111" s="2">
        <f t="shared" si="8"/>
        <v>4</v>
      </c>
      <c r="B111" s="31">
        <f>E56</f>
        <v>2924806.9073580001</v>
      </c>
      <c r="C111" s="31">
        <f>E62</f>
        <v>2175393.9448835999</v>
      </c>
      <c r="D111" s="31">
        <f>E70</f>
        <v>896072.95532475016</v>
      </c>
      <c r="E111" s="30">
        <f>E84</f>
        <v>2175393.9448835999</v>
      </c>
      <c r="F111" s="31">
        <f>E92</f>
        <v>896072.95532475016</v>
      </c>
      <c r="G111" s="67"/>
      <c r="H111" s="67"/>
      <c r="I111" s="67"/>
      <c r="J111" s="67"/>
      <c r="K111" s="67"/>
      <c r="L111" s="67"/>
    </row>
    <row r="112" spans="1:12" s="21" customFormat="1" ht="12.75" customHeight="1" x14ac:dyDescent="0.25">
      <c r="A112" s="2">
        <f t="shared" si="8"/>
        <v>5</v>
      </c>
      <c r="B112" s="31">
        <f>F78</f>
        <v>3071466.9002083503</v>
      </c>
      <c r="C112" s="31">
        <f>F62</f>
        <v>2175393.9448835999</v>
      </c>
      <c r="D112" s="31">
        <f>F70</f>
        <v>896072.95532475016</v>
      </c>
      <c r="E112" s="30">
        <f>F84</f>
        <v>2175393.9448835999</v>
      </c>
      <c r="F112" s="31">
        <f>F92</f>
        <v>896072.95532475016</v>
      </c>
      <c r="G112" s="67"/>
      <c r="H112" s="67"/>
      <c r="I112" s="67"/>
      <c r="J112" s="67"/>
      <c r="K112" s="67"/>
      <c r="L112" s="67"/>
    </row>
    <row r="113" spans="1:13" s="21" customFormat="1" ht="12.75" customHeight="1" x14ac:dyDescent="0.25">
      <c r="A113" s="2">
        <f t="shared" si="8"/>
        <v>6</v>
      </c>
      <c r="B113" s="31">
        <f>G56</f>
        <v>3025692.8830453502</v>
      </c>
      <c r="C113" s="31">
        <f>G62</f>
        <v>2244172.1789025003</v>
      </c>
      <c r="D113" s="31">
        <f>G70</f>
        <v>911799.7941433501</v>
      </c>
      <c r="E113" s="30">
        <f>G84</f>
        <v>2244172.1789025003</v>
      </c>
      <c r="F113" s="31">
        <f>G92</f>
        <v>911799.7941433501</v>
      </c>
      <c r="G113" s="67"/>
      <c r="H113" s="67"/>
      <c r="I113" s="67"/>
      <c r="J113" s="67"/>
      <c r="K113" s="67"/>
      <c r="L113" s="67"/>
    </row>
    <row r="114" spans="1:13" s="21" customFormat="1" ht="12.75" customHeight="1" x14ac:dyDescent="0.25">
      <c r="A114" s="2">
        <f t="shared" si="8"/>
        <v>7</v>
      </c>
      <c r="B114" s="31">
        <f>H56</f>
        <v>3154850.1224194495</v>
      </c>
      <c r="C114" s="31">
        <f>H62</f>
        <v>2338072.7507361001</v>
      </c>
      <c r="D114" s="31">
        <f>H70</f>
        <v>955831.38472710014</v>
      </c>
      <c r="E114" s="30">
        <f>H84</f>
        <v>2338072.7507361001</v>
      </c>
      <c r="F114" s="31">
        <f>H92</f>
        <v>955831.38472710014</v>
      </c>
      <c r="G114" s="67"/>
      <c r="H114" s="67"/>
      <c r="I114" s="67"/>
      <c r="J114" s="67"/>
      <c r="K114" s="67"/>
      <c r="L114" s="67"/>
    </row>
    <row r="115" spans="1:13" s="21" customFormat="1" ht="12.75" customHeight="1" x14ac:dyDescent="0.25">
      <c r="A115" s="2">
        <f t="shared" si="8"/>
        <v>8</v>
      </c>
      <c r="B115" s="31">
        <f>I56</f>
        <v>3237026.7273056996</v>
      </c>
      <c r="C115" s="31">
        <f>I62</f>
        <v>2395996.6613436001</v>
      </c>
      <c r="D115" s="31">
        <f>I70</f>
        <v>955831.38472710014</v>
      </c>
      <c r="E115" s="30">
        <f>I84</f>
        <v>2395996.6613436001</v>
      </c>
      <c r="F115" s="31">
        <f>I92</f>
        <v>955831.38472710014</v>
      </c>
      <c r="G115" s="67"/>
      <c r="H115" s="67"/>
      <c r="I115" s="67"/>
      <c r="J115" s="67"/>
      <c r="K115" s="67"/>
      <c r="L115" s="67"/>
    </row>
    <row r="116" spans="1:13" s="21" customFormat="1" ht="12.75" customHeight="1" x14ac:dyDescent="0.25">
      <c r="A116" s="2">
        <f t="shared" si="8"/>
        <v>9</v>
      </c>
      <c r="B116" s="31">
        <f>J56</f>
        <v>3353704.4249635502</v>
      </c>
      <c r="C116" s="31">
        <f>J62</f>
        <v>2476946.7653584499</v>
      </c>
      <c r="D116" s="31">
        <f>J70</f>
        <v>955831.38472710014</v>
      </c>
      <c r="E116" s="30">
        <f>J84</f>
        <v>2476946.7653584499</v>
      </c>
      <c r="F116" s="31">
        <f>J92</f>
        <v>955831.38472710014</v>
      </c>
      <c r="G116" s="67"/>
      <c r="H116" s="67"/>
      <c r="I116" s="67"/>
      <c r="J116" s="67"/>
      <c r="K116" s="67"/>
      <c r="L116" s="67"/>
    </row>
    <row r="117" spans="1:13" s="21" customFormat="1" ht="12.75" customHeight="1" x14ac:dyDescent="0.25">
      <c r="A117" s="2">
        <f t="shared" si="8"/>
        <v>10</v>
      </c>
      <c r="B117" s="31">
        <f>K56</f>
        <v>3440713.7781639001</v>
      </c>
      <c r="C117" s="31">
        <f>K62</f>
        <v>2536705.1947608003</v>
      </c>
      <c r="D117" s="31">
        <f>K70</f>
        <v>955831.38472710014</v>
      </c>
      <c r="E117" s="30">
        <f>K84</f>
        <v>2536705.1947608003</v>
      </c>
      <c r="F117" s="31">
        <f>K92</f>
        <v>955831.38472710014</v>
      </c>
      <c r="G117" s="67"/>
      <c r="H117" s="67"/>
      <c r="I117" s="67"/>
      <c r="J117" s="67"/>
      <c r="K117" s="67"/>
      <c r="L117" s="67"/>
    </row>
    <row r="118" spans="1:13" s="51" customFormat="1" ht="12.75" customHeight="1" x14ac:dyDescent="0.25">
      <c r="C118" s="128"/>
      <c r="D118" s="67"/>
      <c r="E118" s="67"/>
      <c r="F118" s="67"/>
      <c r="G118" s="67"/>
      <c r="H118" s="67"/>
      <c r="I118" s="67"/>
      <c r="J118" s="67"/>
      <c r="K118" s="67"/>
      <c r="L118" s="67"/>
    </row>
    <row r="119" spans="1:13" s="51" customFormat="1" ht="12.75" customHeight="1" x14ac:dyDescent="0.25">
      <c r="A119" s="405" t="s">
        <v>325</v>
      </c>
      <c r="B119" s="405"/>
      <c r="C119" s="405"/>
      <c r="D119" s="67"/>
      <c r="E119" s="67"/>
      <c r="F119" s="67"/>
      <c r="G119" s="67"/>
      <c r="H119" s="67"/>
      <c r="I119" s="67"/>
      <c r="J119" s="67"/>
      <c r="K119" s="67"/>
      <c r="L119" s="67"/>
    </row>
    <row r="120" spans="1:13" s="51" customFormat="1" ht="12.75" customHeight="1" x14ac:dyDescent="0.25">
      <c r="A120" s="405" t="s">
        <v>322</v>
      </c>
      <c r="B120" s="405"/>
      <c r="C120" s="405"/>
      <c r="D120" s="67"/>
      <c r="E120" s="67"/>
      <c r="F120" s="67"/>
      <c r="G120" s="67"/>
      <c r="H120" s="67"/>
      <c r="I120" s="67"/>
      <c r="J120" s="67"/>
      <c r="K120" s="67"/>
      <c r="L120" s="67"/>
    </row>
    <row r="121" spans="1:13" s="51" customFormat="1" ht="12.75" customHeight="1" x14ac:dyDescent="0.25">
      <c r="C121" s="128"/>
      <c r="D121" s="67"/>
      <c r="E121" s="67"/>
      <c r="F121" s="67"/>
      <c r="G121" s="67"/>
      <c r="H121" s="67"/>
      <c r="I121" s="67"/>
      <c r="J121" s="67"/>
      <c r="K121" s="67"/>
      <c r="L121" s="67"/>
    </row>
    <row r="122" spans="1:13" s="21" customFormat="1" ht="12.75" customHeight="1" x14ac:dyDescent="0.25">
      <c r="A122" s="133" t="s">
        <v>52</v>
      </c>
      <c r="B122" s="134" t="s">
        <v>53</v>
      </c>
      <c r="C122" s="134" t="s">
        <v>55</v>
      </c>
      <c r="D122" s="67"/>
      <c r="E122" s="67"/>
      <c r="F122" s="67"/>
      <c r="G122" s="67"/>
      <c r="H122" s="67"/>
      <c r="I122" s="67"/>
      <c r="J122" s="67"/>
      <c r="K122" s="67"/>
      <c r="L122" s="67"/>
      <c r="M122" s="51"/>
    </row>
    <row r="123" spans="1:13" s="21" customFormat="1" ht="12.75" customHeight="1" x14ac:dyDescent="0.25">
      <c r="A123" s="118">
        <v>0</v>
      </c>
      <c r="B123" s="51"/>
      <c r="C123" s="135"/>
      <c r="D123" s="67"/>
      <c r="E123" s="67"/>
      <c r="F123" s="67"/>
      <c r="G123" s="67"/>
      <c r="H123" s="67"/>
      <c r="I123" s="67"/>
      <c r="J123" s="132"/>
      <c r="K123" s="67"/>
      <c r="L123" s="67"/>
      <c r="M123" s="51"/>
    </row>
    <row r="124" spans="1:13" s="21" customFormat="1" ht="12.75" customHeight="1" x14ac:dyDescent="0.25">
      <c r="A124" s="118">
        <v>1</v>
      </c>
      <c r="B124" s="136">
        <f t="shared" ref="B124:B133" si="9">(B108-C108)+(0.5*D108)</f>
        <v>1063738.8686027247</v>
      </c>
      <c r="C124" s="137">
        <f t="shared" ref="C124:C133" si="10">(B108-E108)+(0.5*F108)</f>
        <v>1063738.8686027247</v>
      </c>
      <c r="D124" s="67"/>
      <c r="E124" s="67"/>
      <c r="F124" s="67"/>
      <c r="G124" s="67"/>
      <c r="H124" s="67"/>
      <c r="I124" s="67"/>
      <c r="J124" s="67"/>
      <c r="K124" s="67"/>
      <c r="L124" s="67"/>
      <c r="M124" s="51"/>
    </row>
    <row r="125" spans="1:13" s="21" customFormat="1" ht="12.75" customHeight="1" x14ac:dyDescent="0.25">
      <c r="A125" s="118">
        <f>+A124+1</f>
        <v>2</v>
      </c>
      <c r="B125" s="136">
        <f t="shared" si="9"/>
        <v>1087520.6367789749</v>
      </c>
      <c r="C125" s="137">
        <f t="shared" si="10"/>
        <v>1087520.6367789749</v>
      </c>
      <c r="D125" s="67"/>
      <c r="E125" s="67"/>
      <c r="F125" s="67"/>
      <c r="G125" s="67"/>
      <c r="H125" s="67"/>
      <c r="I125" s="67"/>
      <c r="J125" s="67"/>
      <c r="K125" s="67"/>
      <c r="L125" s="67"/>
      <c r="M125" s="51"/>
    </row>
    <row r="126" spans="1:13" s="21" customFormat="1" ht="12.75" customHeight="1" x14ac:dyDescent="0.25">
      <c r="A126" s="118">
        <f t="shared" ref="A126:A133" si="11">+A125+1</f>
        <v>3</v>
      </c>
      <c r="B126" s="136">
        <f t="shared" si="9"/>
        <v>1102322.3674317747</v>
      </c>
      <c r="C126" s="137">
        <f t="shared" si="10"/>
        <v>1102322.3674317747</v>
      </c>
      <c r="D126" s="67"/>
      <c r="E126" s="67"/>
      <c r="F126" s="67"/>
      <c r="G126" s="67"/>
      <c r="H126" s="67"/>
      <c r="I126" s="67"/>
      <c r="J126" s="67"/>
      <c r="K126" s="67"/>
      <c r="L126" s="67"/>
      <c r="M126" s="51"/>
    </row>
    <row r="127" spans="1:13" s="21" customFormat="1" ht="12.75" customHeight="1" x14ac:dyDescent="0.25">
      <c r="A127" s="118">
        <f t="shared" si="11"/>
        <v>4</v>
      </c>
      <c r="B127" s="136">
        <f t="shared" si="9"/>
        <v>1197449.4401367754</v>
      </c>
      <c r="C127" s="137">
        <f t="shared" si="10"/>
        <v>1197449.4401367754</v>
      </c>
      <c r="D127" s="67"/>
      <c r="E127" s="67"/>
      <c r="F127" s="67"/>
      <c r="G127" s="67"/>
      <c r="H127" s="67"/>
      <c r="I127" s="67"/>
      <c r="J127" s="67"/>
      <c r="K127" s="67"/>
      <c r="L127" s="67"/>
      <c r="M127" s="51"/>
    </row>
    <row r="128" spans="1:13" s="21" customFormat="1" ht="12.75" customHeight="1" x14ac:dyDescent="0.25">
      <c r="A128" s="118">
        <f t="shared" si="11"/>
        <v>5</v>
      </c>
      <c r="B128" s="136">
        <f t="shared" si="9"/>
        <v>1344109.4329871256</v>
      </c>
      <c r="C128" s="137">
        <f t="shared" si="10"/>
        <v>1344109.4329871256</v>
      </c>
      <c r="D128" s="67"/>
      <c r="E128" s="67"/>
      <c r="F128" s="67"/>
      <c r="G128" s="67"/>
      <c r="H128" s="67"/>
      <c r="I128" s="67"/>
      <c r="J128" s="67"/>
      <c r="K128" s="67"/>
      <c r="L128" s="67"/>
      <c r="M128" s="51"/>
    </row>
    <row r="129" spans="1:13" s="21" customFormat="1" ht="12.75" customHeight="1" x14ac:dyDescent="0.25">
      <c r="A129" s="118">
        <f t="shared" si="11"/>
        <v>6</v>
      </c>
      <c r="B129" s="136">
        <f t="shared" si="9"/>
        <v>1237420.6012145248</v>
      </c>
      <c r="C129" s="137">
        <f t="shared" si="10"/>
        <v>1237420.6012145248</v>
      </c>
      <c r="D129" s="67"/>
      <c r="E129" s="67"/>
      <c r="F129" s="67"/>
      <c r="G129" s="67"/>
      <c r="H129" s="132"/>
      <c r="I129" s="67"/>
      <c r="J129" s="67"/>
      <c r="K129" s="67"/>
      <c r="L129" s="67"/>
      <c r="M129" s="51"/>
    </row>
    <row r="130" spans="1:13" s="21" customFormat="1" ht="12.75" customHeight="1" x14ac:dyDescent="0.25">
      <c r="A130" s="118">
        <f t="shared" si="11"/>
        <v>7</v>
      </c>
      <c r="B130" s="136">
        <f t="shared" si="9"/>
        <v>1294693.0640468993</v>
      </c>
      <c r="C130" s="137">
        <f t="shared" si="10"/>
        <v>1294693.0640468993</v>
      </c>
      <c r="D130" s="67"/>
      <c r="E130" s="67"/>
      <c r="F130" s="67"/>
      <c r="G130" s="67"/>
      <c r="H130" s="67"/>
      <c r="I130" s="67"/>
      <c r="J130" s="67"/>
      <c r="K130" s="67"/>
      <c r="L130" s="67"/>
      <c r="M130" s="51"/>
    </row>
    <row r="131" spans="1:13" s="21" customFormat="1" ht="12.75" customHeight="1" x14ac:dyDescent="0.25">
      <c r="A131" s="118">
        <f t="shared" si="11"/>
        <v>8</v>
      </c>
      <c r="B131" s="136">
        <f t="shared" si="9"/>
        <v>1318945.7583256494</v>
      </c>
      <c r="C131" s="137">
        <f t="shared" si="10"/>
        <v>1318945.7583256494</v>
      </c>
      <c r="D131" s="67"/>
      <c r="E131" s="67"/>
      <c r="F131" s="67"/>
      <c r="G131" s="67"/>
      <c r="H131" s="132"/>
      <c r="I131" s="67"/>
      <c r="J131" s="67"/>
      <c r="K131" s="67"/>
      <c r="L131" s="67"/>
      <c r="M131" s="51"/>
    </row>
    <row r="132" spans="1:13" s="21" customFormat="1" ht="12.75" customHeight="1" x14ac:dyDescent="0.25">
      <c r="A132" s="118">
        <f t="shared" si="11"/>
        <v>9</v>
      </c>
      <c r="B132" s="136">
        <f t="shared" si="9"/>
        <v>1354673.3519686502</v>
      </c>
      <c r="C132" s="137">
        <f t="shared" si="10"/>
        <v>1354673.3519686502</v>
      </c>
      <c r="D132" s="67"/>
      <c r="E132" s="67"/>
      <c r="F132" s="67"/>
      <c r="G132" s="67"/>
      <c r="H132" s="67"/>
      <c r="I132" s="67"/>
      <c r="J132" s="67"/>
      <c r="K132" s="67"/>
      <c r="L132" s="67"/>
      <c r="M132" s="51"/>
    </row>
    <row r="133" spans="1:13" s="21" customFormat="1" ht="12.75" customHeight="1" x14ac:dyDescent="0.25">
      <c r="A133" s="118">
        <f t="shared" si="11"/>
        <v>10</v>
      </c>
      <c r="B133" s="136">
        <f t="shared" si="9"/>
        <v>1381924.2757666497</v>
      </c>
      <c r="C133" s="137">
        <f t="shared" si="10"/>
        <v>1381924.2757666497</v>
      </c>
      <c r="D133" s="67"/>
      <c r="E133" s="67"/>
      <c r="F133" s="67"/>
      <c r="G133" s="67"/>
      <c r="H133" s="67"/>
      <c r="I133" s="67"/>
      <c r="J133" s="67"/>
      <c r="K133" s="67"/>
      <c r="L133" s="67"/>
      <c r="M133" s="51"/>
    </row>
    <row r="134" spans="1:13" s="21" customFormat="1" ht="12.75" customHeight="1" x14ac:dyDescent="0.25">
      <c r="A134" s="64"/>
      <c r="B134" s="65"/>
      <c r="C134" s="66"/>
      <c r="D134" s="67"/>
      <c r="E134" s="67"/>
      <c r="F134" s="67"/>
      <c r="G134" s="67"/>
      <c r="H134" s="67"/>
      <c r="I134" s="67"/>
      <c r="J134" s="67"/>
      <c r="K134" s="67"/>
      <c r="L134" s="67"/>
      <c r="M134" s="51"/>
    </row>
    <row r="135" spans="1:13" s="21" customFormat="1" ht="12.75" customHeight="1" x14ac:dyDescent="0.25">
      <c r="A135" s="51"/>
      <c r="B135" s="51"/>
      <c r="C135" s="128"/>
      <c r="D135" s="67"/>
      <c r="E135" s="67"/>
      <c r="F135" s="67"/>
      <c r="G135" s="67"/>
      <c r="H135" s="67"/>
      <c r="I135" s="67"/>
      <c r="J135" s="67"/>
      <c r="K135" s="67"/>
      <c r="L135" s="67"/>
      <c r="M135" s="51"/>
    </row>
    <row r="136" spans="1:13" ht="12.75" customHeight="1" x14ac:dyDescent="0.25">
      <c r="A136" s="138" t="s">
        <v>63</v>
      </c>
      <c r="B136" s="51"/>
      <c r="C136" s="51"/>
      <c r="D136" s="51"/>
      <c r="E136" s="51"/>
      <c r="F136" s="51"/>
      <c r="G136" s="51"/>
      <c r="H136" s="51"/>
      <c r="I136" s="51"/>
      <c r="J136" s="51"/>
      <c r="K136" s="51"/>
      <c r="L136" s="51"/>
      <c r="M136" s="51"/>
    </row>
    <row r="137" spans="1:13" ht="12.75" customHeight="1" x14ac:dyDescent="0.25">
      <c r="A137" s="124"/>
      <c r="B137" s="51"/>
      <c r="C137" s="51"/>
      <c r="D137" s="51"/>
      <c r="E137" s="51"/>
      <c r="F137" s="51"/>
      <c r="G137" s="51"/>
      <c r="H137" s="51"/>
      <c r="I137" s="51"/>
      <c r="J137" s="51"/>
      <c r="K137" s="51"/>
      <c r="L137" s="51"/>
      <c r="M137" s="51"/>
    </row>
    <row r="138" spans="1:13" ht="12.75" customHeight="1" x14ac:dyDescent="0.25">
      <c r="A138" s="139" t="s">
        <v>302</v>
      </c>
      <c r="B138" s="51"/>
      <c r="C138" s="51"/>
      <c r="D138" s="51"/>
      <c r="E138" s="51"/>
      <c r="F138" s="51"/>
      <c r="G138" s="51"/>
      <c r="H138" s="51"/>
      <c r="I138" s="51"/>
      <c r="J138" s="51"/>
      <c r="K138" s="51"/>
      <c r="L138" s="51"/>
      <c r="M138" s="51"/>
    </row>
    <row r="139" spans="1:13" ht="12.75" customHeight="1" x14ac:dyDescent="0.25">
      <c r="A139" s="124"/>
      <c r="B139" s="51"/>
      <c r="C139" s="51"/>
      <c r="D139" s="51"/>
      <c r="E139" s="51"/>
      <c r="F139" s="51"/>
      <c r="G139" s="51"/>
      <c r="H139" s="51"/>
      <c r="I139" s="51"/>
      <c r="J139" s="51"/>
      <c r="K139" s="51"/>
      <c r="L139" s="51"/>
      <c r="M139" s="51"/>
    </row>
    <row r="140" spans="1:13" ht="12.75" customHeight="1" x14ac:dyDescent="0.25">
      <c r="A140" s="373" t="s">
        <v>64</v>
      </c>
      <c r="B140" s="373"/>
      <c r="C140" s="373"/>
      <c r="D140" s="373"/>
      <c r="E140" s="373"/>
      <c r="F140" s="96"/>
      <c r="G140" s="51"/>
      <c r="H140" s="51"/>
      <c r="I140" s="51"/>
      <c r="J140" s="51"/>
      <c r="K140" s="51"/>
      <c r="L140" s="51"/>
      <c r="M140" s="51"/>
    </row>
    <row r="141" spans="1:13" ht="12.75" customHeight="1" x14ac:dyDescent="0.25">
      <c r="A141" s="373" t="s">
        <v>50</v>
      </c>
      <c r="B141" s="373"/>
      <c r="C141" s="373"/>
      <c r="D141" s="373"/>
      <c r="E141" s="373"/>
      <c r="F141" s="96"/>
      <c r="G141" s="51"/>
      <c r="H141" s="51"/>
      <c r="I141" s="51"/>
      <c r="J141" s="51"/>
      <c r="K141" s="51"/>
      <c r="L141" s="51"/>
      <c r="M141" s="51"/>
    </row>
    <row r="142" spans="1:13" ht="12.75" customHeight="1" x14ac:dyDescent="0.25">
      <c r="A142" s="124"/>
      <c r="B142" s="51"/>
      <c r="C142" s="51"/>
      <c r="D142" s="51"/>
      <c r="E142" s="51"/>
      <c r="F142" s="51"/>
      <c r="G142" s="51"/>
      <c r="H142" s="51"/>
      <c r="I142" s="51"/>
      <c r="J142" s="51"/>
      <c r="K142" s="51"/>
      <c r="L142" s="51"/>
      <c r="M142" s="51"/>
    </row>
    <row r="143" spans="1:13" ht="46.5" customHeight="1" x14ac:dyDescent="0.25">
      <c r="A143" s="133" t="s">
        <v>52</v>
      </c>
      <c r="B143" s="133" t="s">
        <v>0</v>
      </c>
      <c r="C143" s="140" t="s">
        <v>99</v>
      </c>
      <c r="D143" s="140" t="s">
        <v>100</v>
      </c>
      <c r="E143" s="140" t="s">
        <v>65</v>
      </c>
      <c r="F143" s="51"/>
      <c r="G143" s="51"/>
      <c r="H143" s="51"/>
      <c r="I143" s="51"/>
      <c r="J143" s="51"/>
      <c r="K143" s="51"/>
      <c r="L143" s="51"/>
      <c r="M143" s="51"/>
    </row>
    <row r="144" spans="1:13" ht="12.75" customHeight="1" x14ac:dyDescent="0.25">
      <c r="A144" s="118">
        <v>0</v>
      </c>
      <c r="B144" s="141">
        <f>'COSTOS INCREMEN.'!B54</f>
        <v>2756672.6194800003</v>
      </c>
      <c r="C144" s="141"/>
      <c r="D144" s="141"/>
      <c r="E144" s="141">
        <f>-B144</f>
        <v>-2756672.6194800003</v>
      </c>
      <c r="F144" s="51"/>
      <c r="G144" s="142"/>
      <c r="H144" s="51"/>
      <c r="I144" s="51"/>
      <c r="J144" s="51"/>
      <c r="K144" s="51"/>
      <c r="L144" s="51"/>
      <c r="M144" s="51"/>
    </row>
    <row r="145" spans="1:13" ht="12.75" customHeight="1" x14ac:dyDescent="0.25">
      <c r="A145" s="118">
        <v>1</v>
      </c>
      <c r="B145" s="141"/>
      <c r="C145" s="141">
        <f>'COSTOS INCREMEN.'!C55</f>
        <v>36001.11784500003</v>
      </c>
      <c r="D145" s="141">
        <f>B124</f>
        <v>1063738.8686027247</v>
      </c>
      <c r="E145" s="141">
        <f>+D145-C145</f>
        <v>1027737.7507577247</v>
      </c>
      <c r="F145" s="51"/>
      <c r="G145" s="142"/>
      <c r="H145" s="51"/>
      <c r="I145" s="51"/>
      <c r="J145" s="51"/>
      <c r="K145" s="51"/>
      <c r="L145" s="51"/>
      <c r="M145" s="51"/>
    </row>
    <row r="146" spans="1:13" ht="12.75" customHeight="1" x14ac:dyDescent="0.25">
      <c r="A146" s="118">
        <f>+A145+1</f>
        <v>2</v>
      </c>
      <c r="B146" s="141"/>
      <c r="C146" s="141">
        <f>'COSTOS INCREMEN.'!C56</f>
        <v>73138.897755000013</v>
      </c>
      <c r="D146" s="141">
        <f t="shared" ref="D146:D154" si="12">B125</f>
        <v>1087520.6367789749</v>
      </c>
      <c r="E146" s="141">
        <f t="shared" ref="E146:E153" si="13">+D146-C146</f>
        <v>1014381.7390239749</v>
      </c>
      <c r="F146" s="51"/>
      <c r="G146" s="142"/>
      <c r="H146" s="51"/>
      <c r="I146" s="51"/>
      <c r="J146" s="51"/>
      <c r="K146" s="51"/>
      <c r="L146" s="51"/>
      <c r="M146" s="51"/>
    </row>
    <row r="147" spans="1:13" ht="12.75" customHeight="1" x14ac:dyDescent="0.25">
      <c r="A147" s="118">
        <f t="shared" ref="A147:A154" si="14">+A146+1</f>
        <v>3</v>
      </c>
      <c r="B147" s="141"/>
      <c r="C147" s="141">
        <f>'COSTOS INCREMEN.'!C57</f>
        <v>141991.93209599997</v>
      </c>
      <c r="D147" s="141">
        <f t="shared" si="12"/>
        <v>1102322.3674317747</v>
      </c>
      <c r="E147" s="141">
        <f t="shared" si="13"/>
        <v>960330.43533577479</v>
      </c>
      <c r="F147" s="51"/>
      <c r="G147" s="142"/>
      <c r="H147" s="51"/>
      <c r="I147" s="51"/>
      <c r="J147" s="51"/>
      <c r="K147" s="51"/>
      <c r="L147" s="51"/>
      <c r="M147" s="51"/>
    </row>
    <row r="148" spans="1:13" ht="12.75" customHeight="1" x14ac:dyDescent="0.25">
      <c r="A148" s="118">
        <f t="shared" si="14"/>
        <v>4</v>
      </c>
      <c r="B148" s="141"/>
      <c r="C148" s="141">
        <f>'COSTOS INCREMEN.'!C58</f>
        <v>36001.11784500003</v>
      </c>
      <c r="D148" s="141">
        <f t="shared" si="12"/>
        <v>1197449.4401367754</v>
      </c>
      <c r="E148" s="141">
        <f t="shared" si="13"/>
        <v>1161448.3222917754</v>
      </c>
      <c r="F148" s="51"/>
      <c r="G148" s="142"/>
      <c r="H148" s="51"/>
      <c r="I148" s="51"/>
      <c r="J148" s="51"/>
      <c r="K148" s="51"/>
      <c r="L148" s="51"/>
      <c r="M148" s="51"/>
    </row>
    <row r="149" spans="1:13" ht="12.75" customHeight="1" x14ac:dyDescent="0.25">
      <c r="A149" s="118">
        <f t="shared" si="14"/>
        <v>5</v>
      </c>
      <c r="B149" s="141"/>
      <c r="C149" s="141">
        <f>'COSTOS INCREMEN.'!C59</f>
        <v>73138.897755000013</v>
      </c>
      <c r="D149" s="141">
        <f t="shared" si="12"/>
        <v>1344109.4329871256</v>
      </c>
      <c r="E149" s="141">
        <f t="shared" si="13"/>
        <v>1270970.5352321255</v>
      </c>
      <c r="F149" s="51"/>
      <c r="G149" s="142"/>
      <c r="H149" s="51"/>
      <c r="I149" s="51"/>
      <c r="J149" s="51"/>
      <c r="K149" s="51"/>
      <c r="L149" s="51"/>
      <c r="M149" s="51"/>
    </row>
    <row r="150" spans="1:13" ht="12.75" customHeight="1" x14ac:dyDescent="0.25">
      <c r="A150" s="118">
        <f t="shared" si="14"/>
        <v>6</v>
      </c>
      <c r="B150" s="141"/>
      <c r="C150" s="141">
        <f>'COSTOS INCREMEN.'!C60</f>
        <v>141991.93209599997</v>
      </c>
      <c r="D150" s="141">
        <f t="shared" si="12"/>
        <v>1237420.6012145248</v>
      </c>
      <c r="E150" s="141">
        <f t="shared" si="13"/>
        <v>1095428.6691185248</v>
      </c>
      <c r="F150" s="51"/>
      <c r="G150" s="142"/>
      <c r="H150" s="51"/>
      <c r="I150" s="51"/>
      <c r="J150" s="51"/>
      <c r="K150" s="51"/>
      <c r="L150" s="51"/>
      <c r="M150" s="51"/>
    </row>
    <row r="151" spans="1:13" ht="12.75" customHeight="1" x14ac:dyDescent="0.25">
      <c r="A151" s="118">
        <f t="shared" si="14"/>
        <v>7</v>
      </c>
      <c r="B151" s="141"/>
      <c r="C151" s="141">
        <f>'COSTOS INCREMEN.'!C61</f>
        <v>36001.11784500003</v>
      </c>
      <c r="D151" s="141">
        <f t="shared" si="12"/>
        <v>1294693.0640468993</v>
      </c>
      <c r="E151" s="141">
        <f t="shared" si="13"/>
        <v>1258691.9462018993</v>
      </c>
      <c r="F151" s="51"/>
      <c r="G151" s="142"/>
      <c r="H151" s="51"/>
      <c r="I151" s="51"/>
      <c r="J151" s="51"/>
      <c r="K151" s="51"/>
      <c r="L151" s="51"/>
      <c r="M151" s="51"/>
    </row>
    <row r="152" spans="1:13" ht="12.75" customHeight="1" x14ac:dyDescent="0.25">
      <c r="A152" s="118">
        <f t="shared" si="14"/>
        <v>8</v>
      </c>
      <c r="B152" s="141"/>
      <c r="C152" s="141">
        <f>'COSTOS INCREMEN.'!C62</f>
        <v>73138.897755000013</v>
      </c>
      <c r="D152" s="141">
        <f t="shared" si="12"/>
        <v>1318945.7583256494</v>
      </c>
      <c r="E152" s="141">
        <f t="shared" si="13"/>
        <v>1245806.8605706494</v>
      </c>
      <c r="F152" s="51"/>
      <c r="G152" s="142"/>
      <c r="H152" s="51"/>
      <c r="I152" s="51"/>
      <c r="J152" s="51"/>
      <c r="K152" s="51"/>
      <c r="L152" s="51"/>
      <c r="M152" s="51"/>
    </row>
    <row r="153" spans="1:13" ht="12.75" customHeight="1" x14ac:dyDescent="0.25">
      <c r="A153" s="118">
        <f t="shared" si="14"/>
        <v>9</v>
      </c>
      <c r="B153" s="141"/>
      <c r="C153" s="141">
        <f>'COSTOS INCREMEN.'!C63</f>
        <v>141991.93209599997</v>
      </c>
      <c r="D153" s="141">
        <f t="shared" si="12"/>
        <v>1354673.3519686502</v>
      </c>
      <c r="E153" s="141">
        <f t="shared" si="13"/>
        <v>1212681.4198726502</v>
      </c>
      <c r="F153" s="51"/>
      <c r="G153" s="142"/>
      <c r="H153" s="51"/>
      <c r="I153" s="51"/>
      <c r="J153" s="51"/>
      <c r="K153" s="51"/>
      <c r="L153" s="51"/>
      <c r="M153" s="51"/>
    </row>
    <row r="154" spans="1:13" ht="12.75" customHeight="1" x14ac:dyDescent="0.25">
      <c r="A154" s="118">
        <f t="shared" si="14"/>
        <v>10</v>
      </c>
      <c r="B154" s="141">
        <f>'COSTOS INCREMEN.'!B64</f>
        <v>-275667.26194800006</v>
      </c>
      <c r="C154" s="141">
        <f>'COSTOS INCREMEN.'!C64</f>
        <v>36001.11784500003</v>
      </c>
      <c r="D154" s="141">
        <f t="shared" si="12"/>
        <v>1381924.2757666497</v>
      </c>
      <c r="E154" s="141">
        <f>(+D154-C154)-B154</f>
        <v>1621590.4198696497</v>
      </c>
      <c r="F154" s="51"/>
      <c r="G154" s="142"/>
      <c r="H154" s="51"/>
      <c r="I154" s="51"/>
      <c r="J154" s="51"/>
      <c r="K154" s="51"/>
      <c r="L154" s="51"/>
      <c r="M154" s="51"/>
    </row>
    <row r="155" spans="1:13" ht="12.75" customHeight="1" x14ac:dyDescent="0.25">
      <c r="A155" s="124"/>
      <c r="B155" s="51"/>
      <c r="C155" s="143"/>
      <c r="D155" s="51"/>
      <c r="E155" s="51"/>
      <c r="F155" s="51"/>
      <c r="G155" s="51"/>
      <c r="H155" s="51"/>
      <c r="I155" s="51"/>
      <c r="J155" s="51"/>
      <c r="K155" s="51"/>
      <c r="L155" s="51"/>
      <c r="M155" s="51"/>
    </row>
    <row r="156" spans="1:13" ht="12.75" customHeight="1" x14ac:dyDescent="0.25">
      <c r="A156" s="144" t="s">
        <v>303</v>
      </c>
      <c r="B156" s="68">
        <v>0.1</v>
      </c>
      <c r="C156" s="51"/>
      <c r="D156" s="115" t="s">
        <v>66</v>
      </c>
      <c r="E156" s="65">
        <f>NPV(B156,E145:E154)+E144</f>
        <v>4304850.0682163686</v>
      </c>
      <c r="F156" s="51"/>
      <c r="G156" s="145"/>
      <c r="H156" s="51"/>
      <c r="I156" s="51"/>
      <c r="J156" s="142"/>
      <c r="K156" s="51"/>
      <c r="L156" s="51"/>
      <c r="M156" s="51"/>
    </row>
    <row r="157" spans="1:13" ht="12.75" customHeight="1" x14ac:dyDescent="0.25">
      <c r="A157" s="124"/>
      <c r="B157" s="51"/>
      <c r="C157" s="51"/>
      <c r="D157" s="115" t="s">
        <v>67</v>
      </c>
      <c r="E157" s="146">
        <f>IRR(E144:E154)</f>
        <v>0.37666199090373853</v>
      </c>
      <c r="F157" s="51"/>
      <c r="G157" s="51"/>
      <c r="H157" s="51"/>
      <c r="I157" s="51"/>
      <c r="J157" s="142"/>
      <c r="K157" s="51"/>
      <c r="L157" s="51"/>
      <c r="M157" s="51"/>
    </row>
    <row r="158" spans="1:13" ht="12.75" customHeight="1" x14ac:dyDescent="0.25">
      <c r="A158" s="124"/>
      <c r="B158" s="51"/>
      <c r="C158" s="143"/>
      <c r="D158" s="115" t="s">
        <v>184</v>
      </c>
      <c r="E158" s="65">
        <f>NPV($B$156,D145:D154)/(NPV(B156,C145:C154)+B144)</f>
        <v>2.2985104037089856</v>
      </c>
      <c r="F158" s="51"/>
      <c r="G158" s="147"/>
      <c r="H158" s="51"/>
      <c r="I158" s="51"/>
      <c r="J158" s="142"/>
      <c r="K158" s="51"/>
      <c r="L158" s="51"/>
      <c r="M158" s="51"/>
    </row>
    <row r="159" spans="1:13" ht="12.75" customHeight="1" x14ac:dyDescent="0.25">
      <c r="A159" s="124"/>
      <c r="B159" s="51"/>
      <c r="C159" s="143"/>
      <c r="D159" s="51"/>
      <c r="E159" s="51"/>
      <c r="F159" s="51"/>
      <c r="G159" s="142"/>
      <c r="H159" s="51"/>
      <c r="I159" s="51"/>
      <c r="J159" s="51"/>
      <c r="K159" s="51"/>
      <c r="L159" s="51"/>
      <c r="M159" s="51"/>
    </row>
    <row r="160" spans="1:13" ht="12.75" customHeight="1" x14ac:dyDescent="0.25">
      <c r="A160" s="373" t="s">
        <v>68</v>
      </c>
      <c r="B160" s="373"/>
      <c r="C160" s="373"/>
      <c r="D160" s="373"/>
      <c r="E160" s="373"/>
      <c r="F160" s="96"/>
      <c r="G160" s="51"/>
      <c r="H160" s="51"/>
      <c r="I160" s="51"/>
      <c r="J160" s="51"/>
      <c r="K160" s="51"/>
      <c r="L160" s="51"/>
      <c r="M160" s="51"/>
    </row>
    <row r="161" spans="1:13" s="21" customFormat="1" ht="12.75" customHeight="1" x14ac:dyDescent="0.25">
      <c r="A161" s="373" t="s">
        <v>50</v>
      </c>
      <c r="B161" s="373"/>
      <c r="C161" s="373"/>
      <c r="D161" s="373"/>
      <c r="E161" s="373"/>
      <c r="F161" s="96"/>
      <c r="G161" s="51"/>
      <c r="H161" s="51"/>
      <c r="I161" s="51"/>
      <c r="J161" s="51"/>
      <c r="K161" s="51"/>
      <c r="L161" s="51"/>
      <c r="M161" s="51"/>
    </row>
    <row r="162" spans="1:13" ht="12.75" customHeight="1" x14ac:dyDescent="0.25">
      <c r="A162" s="124"/>
      <c r="B162" s="51"/>
      <c r="C162" s="143"/>
      <c r="D162" s="51"/>
      <c r="E162" s="51"/>
      <c r="F162" s="51"/>
      <c r="G162" s="51"/>
      <c r="H162" s="51"/>
      <c r="I162" s="51"/>
      <c r="J162" s="51"/>
      <c r="K162" s="51"/>
      <c r="L162" s="51"/>
      <c r="M162" s="51"/>
    </row>
    <row r="163" spans="1:13" ht="45.75" customHeight="1" x14ac:dyDescent="0.25">
      <c r="A163" s="133" t="s">
        <v>52</v>
      </c>
      <c r="B163" s="133" t="s">
        <v>0</v>
      </c>
      <c r="C163" s="148" t="s">
        <v>99</v>
      </c>
      <c r="D163" s="140" t="s">
        <v>100</v>
      </c>
      <c r="E163" s="140" t="s">
        <v>65</v>
      </c>
      <c r="F163" s="149"/>
      <c r="G163" s="62"/>
      <c r="H163" s="51"/>
      <c r="I163" s="51"/>
      <c r="J163" s="51"/>
      <c r="K163" s="51"/>
      <c r="L163" s="51"/>
      <c r="M163" s="51"/>
    </row>
    <row r="164" spans="1:13" ht="12.75" customHeight="1" x14ac:dyDescent="0.25">
      <c r="A164" s="118">
        <v>0</v>
      </c>
      <c r="B164" s="141">
        <f>'COSTOS INCREMEN.'!D54</f>
        <v>2838956.6494800006</v>
      </c>
      <c r="C164" s="150"/>
      <c r="D164" s="150"/>
      <c r="E164" s="141">
        <f>-B164</f>
        <v>-2838956.6494800006</v>
      </c>
      <c r="F164" s="62"/>
      <c r="G164" s="62"/>
      <c r="H164" s="51"/>
      <c r="I164" s="51"/>
      <c r="J164" s="51"/>
      <c r="K164" s="51"/>
      <c r="L164" s="51"/>
      <c r="M164" s="51"/>
    </row>
    <row r="165" spans="1:13" ht="12.75" customHeight="1" x14ac:dyDescent="0.25">
      <c r="A165" s="118">
        <v>1</v>
      </c>
      <c r="B165" s="150"/>
      <c r="C165" s="141">
        <f>'COSTOS INCREMEN.'!E55</f>
        <v>36001.11784500003</v>
      </c>
      <c r="D165" s="141">
        <f>C124</f>
        <v>1063738.8686027247</v>
      </c>
      <c r="E165" s="141">
        <f>+D165-C165</f>
        <v>1027737.7507577247</v>
      </c>
      <c r="F165" s="62"/>
      <c r="G165" s="62"/>
      <c r="H165" s="51"/>
      <c r="I165" s="51"/>
      <c r="J165" s="51"/>
      <c r="K165" s="51"/>
      <c r="L165" s="51"/>
      <c r="M165" s="51"/>
    </row>
    <row r="166" spans="1:13" ht="12.75" customHeight="1" x14ac:dyDescent="0.25">
      <c r="A166" s="118">
        <f>+A165+1</f>
        <v>2</v>
      </c>
      <c r="B166" s="150"/>
      <c r="C166" s="141">
        <f>'COSTOS INCREMEN.'!E56</f>
        <v>73138.897755000013</v>
      </c>
      <c r="D166" s="141">
        <f t="shared" ref="D166:D174" si="15">C125</f>
        <v>1087520.6367789749</v>
      </c>
      <c r="E166" s="141">
        <f t="shared" ref="E166:E173" si="16">+D166-C166</f>
        <v>1014381.7390239749</v>
      </c>
      <c r="F166" s="62"/>
      <c r="G166" s="62"/>
      <c r="H166" s="51"/>
      <c r="I166" s="51"/>
      <c r="J166" s="51"/>
      <c r="K166" s="51"/>
      <c r="L166" s="51"/>
      <c r="M166" s="51"/>
    </row>
    <row r="167" spans="1:13" ht="12.75" customHeight="1" x14ac:dyDescent="0.25">
      <c r="A167" s="118">
        <f t="shared" ref="A167:A174" si="17">+A166+1</f>
        <v>3</v>
      </c>
      <c r="B167" s="150"/>
      <c r="C167" s="141">
        <f>'COSTOS INCREMEN.'!E57</f>
        <v>141991.93209599997</v>
      </c>
      <c r="D167" s="141">
        <f t="shared" si="15"/>
        <v>1102322.3674317747</v>
      </c>
      <c r="E167" s="141">
        <f t="shared" si="16"/>
        <v>960330.43533577479</v>
      </c>
      <c r="F167" s="62"/>
      <c r="G167" s="62"/>
      <c r="H167" s="51"/>
      <c r="I167" s="51"/>
      <c r="J167" s="51"/>
      <c r="K167" s="51"/>
      <c r="L167" s="51"/>
      <c r="M167" s="51"/>
    </row>
    <row r="168" spans="1:13" ht="12.75" customHeight="1" x14ac:dyDescent="0.25">
      <c r="A168" s="118">
        <f t="shared" si="17"/>
        <v>4</v>
      </c>
      <c r="B168" s="150"/>
      <c r="C168" s="141">
        <f>'COSTOS INCREMEN.'!E58</f>
        <v>36001.11784500003</v>
      </c>
      <c r="D168" s="141">
        <f t="shared" si="15"/>
        <v>1197449.4401367754</v>
      </c>
      <c r="E168" s="141">
        <f t="shared" si="16"/>
        <v>1161448.3222917754</v>
      </c>
      <c r="F168" s="62"/>
      <c r="G168" s="62"/>
      <c r="H168" s="151"/>
      <c r="I168" s="151"/>
      <c r="J168" s="51"/>
      <c r="K168" s="51"/>
      <c r="L168" s="51"/>
      <c r="M168" s="51"/>
    </row>
    <row r="169" spans="1:13" ht="12.75" customHeight="1" x14ac:dyDescent="0.25">
      <c r="A169" s="118">
        <f t="shared" si="17"/>
        <v>5</v>
      </c>
      <c r="B169" s="150"/>
      <c r="C169" s="141">
        <f>'COSTOS INCREMEN.'!E59</f>
        <v>73138.897755000013</v>
      </c>
      <c r="D169" s="141">
        <f t="shared" si="15"/>
        <v>1344109.4329871256</v>
      </c>
      <c r="E169" s="141">
        <f t="shared" si="16"/>
        <v>1270970.5352321255</v>
      </c>
      <c r="F169" s="62"/>
      <c r="G169" s="62"/>
      <c r="H169" s="151"/>
      <c r="I169" s="151"/>
      <c r="J169" s="51"/>
      <c r="K169" s="51"/>
      <c r="L169" s="51"/>
      <c r="M169" s="51"/>
    </row>
    <row r="170" spans="1:13" ht="12.75" customHeight="1" x14ac:dyDescent="0.25">
      <c r="A170" s="118">
        <f t="shared" si="17"/>
        <v>6</v>
      </c>
      <c r="B170" s="150"/>
      <c r="C170" s="141">
        <f>'COSTOS INCREMEN.'!E60</f>
        <v>141991.93209599997</v>
      </c>
      <c r="D170" s="141">
        <f t="shared" si="15"/>
        <v>1237420.6012145248</v>
      </c>
      <c r="E170" s="141">
        <f t="shared" si="16"/>
        <v>1095428.6691185248</v>
      </c>
      <c r="F170" s="62"/>
      <c r="G170" s="62"/>
      <c r="H170" s="151"/>
      <c r="I170" s="151"/>
      <c r="J170" s="51"/>
      <c r="K170" s="51"/>
      <c r="L170" s="51"/>
      <c r="M170" s="51"/>
    </row>
    <row r="171" spans="1:13" ht="12.75" customHeight="1" x14ac:dyDescent="0.25">
      <c r="A171" s="118">
        <f t="shared" si="17"/>
        <v>7</v>
      </c>
      <c r="B171" s="150"/>
      <c r="C171" s="141">
        <f>'COSTOS INCREMEN.'!E61</f>
        <v>36001.11784500003</v>
      </c>
      <c r="D171" s="141">
        <f t="shared" si="15"/>
        <v>1294693.0640468993</v>
      </c>
      <c r="E171" s="141">
        <f t="shared" si="16"/>
        <v>1258691.9462018993</v>
      </c>
      <c r="F171" s="62"/>
      <c r="G171" s="62"/>
      <c r="H171" s="151"/>
      <c r="I171" s="151"/>
      <c r="J171" s="51"/>
      <c r="K171" s="51"/>
      <c r="L171" s="51"/>
      <c r="M171" s="51"/>
    </row>
    <row r="172" spans="1:13" ht="12.75" customHeight="1" x14ac:dyDescent="0.25">
      <c r="A172" s="118">
        <f t="shared" si="17"/>
        <v>8</v>
      </c>
      <c r="B172" s="150"/>
      <c r="C172" s="141">
        <f>'COSTOS INCREMEN.'!E62</f>
        <v>73138.897755000013</v>
      </c>
      <c r="D172" s="141">
        <f t="shared" si="15"/>
        <v>1318945.7583256494</v>
      </c>
      <c r="E172" s="141">
        <f t="shared" si="16"/>
        <v>1245806.8605706494</v>
      </c>
      <c r="F172" s="62"/>
      <c r="G172" s="62"/>
      <c r="H172" s="151"/>
      <c r="I172" s="151"/>
      <c r="J172" s="51"/>
      <c r="K172" s="51"/>
      <c r="L172" s="51"/>
      <c r="M172" s="51"/>
    </row>
    <row r="173" spans="1:13" ht="12.75" customHeight="1" x14ac:dyDescent="0.25">
      <c r="A173" s="118">
        <f t="shared" si="17"/>
        <v>9</v>
      </c>
      <c r="B173" s="150"/>
      <c r="C173" s="141">
        <f>'COSTOS INCREMEN.'!E63</f>
        <v>141991.93209599997</v>
      </c>
      <c r="D173" s="141">
        <f t="shared" si="15"/>
        <v>1354673.3519686502</v>
      </c>
      <c r="E173" s="141">
        <f t="shared" si="16"/>
        <v>1212681.4198726502</v>
      </c>
      <c r="F173" s="62"/>
      <c r="G173" s="62"/>
      <c r="H173" s="151"/>
      <c r="I173" s="151"/>
      <c r="J173" s="51"/>
      <c r="K173" s="51"/>
      <c r="L173" s="51"/>
      <c r="M173" s="51"/>
    </row>
    <row r="174" spans="1:13" ht="12.75" customHeight="1" x14ac:dyDescent="0.25">
      <c r="A174" s="118">
        <f t="shared" si="17"/>
        <v>10</v>
      </c>
      <c r="B174" s="141">
        <f>'COSTOS INCREMEN.'!D64</f>
        <v>-283895.66494800005</v>
      </c>
      <c r="C174" s="141">
        <f>'COSTOS INCREMEN.'!E64</f>
        <v>36001.11784500003</v>
      </c>
      <c r="D174" s="141">
        <f t="shared" si="15"/>
        <v>1381924.2757666497</v>
      </c>
      <c r="E174" s="141">
        <f>(+D174-C174)-B174</f>
        <v>1629818.8228696499</v>
      </c>
      <c r="F174" s="62"/>
      <c r="G174" s="62"/>
      <c r="H174" s="151"/>
      <c r="I174" s="151"/>
      <c r="J174" s="51"/>
      <c r="K174" s="51"/>
      <c r="L174" s="51"/>
      <c r="M174" s="51"/>
    </row>
    <row r="175" spans="1:13" ht="12.75" customHeight="1" x14ac:dyDescent="0.25">
      <c r="A175" s="124"/>
      <c r="B175" s="51"/>
      <c r="C175" s="143"/>
      <c r="D175" s="51"/>
      <c r="E175" s="51"/>
      <c r="F175" s="62"/>
      <c r="G175" s="62"/>
      <c r="H175" s="151"/>
      <c r="I175" s="151"/>
      <c r="J175" s="51"/>
      <c r="K175" s="51"/>
      <c r="L175" s="51"/>
      <c r="M175" s="51"/>
    </row>
    <row r="176" spans="1:13" ht="12.75" customHeight="1" x14ac:dyDescent="0.25">
      <c r="A176" s="144" t="s">
        <v>303</v>
      </c>
      <c r="B176" s="68">
        <v>0.1</v>
      </c>
      <c r="C176" s="51"/>
      <c r="D176" s="115" t="s">
        <v>66</v>
      </c>
      <c r="E176" s="65">
        <f>NPV(B176,E165:E174)+E164</f>
        <v>4225738.4437757414</v>
      </c>
      <c r="F176" s="62"/>
      <c r="G176" s="62"/>
      <c r="H176" s="151"/>
      <c r="I176" s="151"/>
      <c r="J176" s="51"/>
      <c r="K176" s="51"/>
      <c r="L176" s="51"/>
      <c r="M176" s="51"/>
    </row>
    <row r="177" spans="1:13" ht="12.75" customHeight="1" x14ac:dyDescent="0.25">
      <c r="A177" s="124"/>
      <c r="B177" s="51"/>
      <c r="C177" s="51"/>
      <c r="D177" s="115" t="s">
        <v>67</v>
      </c>
      <c r="E177" s="146">
        <f>IRR(E164:E174)</f>
        <v>0.36504357730333625</v>
      </c>
      <c r="F177" s="51"/>
      <c r="G177" s="51"/>
      <c r="H177" s="151"/>
      <c r="I177" s="151"/>
      <c r="J177" s="51"/>
      <c r="K177" s="152"/>
      <c r="L177" s="51"/>
      <c r="M177" s="51"/>
    </row>
    <row r="178" spans="1:13" ht="12.75" customHeight="1" x14ac:dyDescent="0.25">
      <c r="A178" s="124"/>
      <c r="B178" s="51"/>
      <c r="C178" s="51"/>
      <c r="D178" s="115" t="s">
        <v>184</v>
      </c>
      <c r="E178" s="65">
        <f>NPV($B$156,D165:D174)/(NPV(B176,C165:C174)+B164)</f>
        <v>2.2414687071259567</v>
      </c>
      <c r="F178" s="51"/>
      <c r="G178" s="51"/>
      <c r="H178" s="151"/>
      <c r="I178" s="51"/>
      <c r="J178" s="51"/>
      <c r="K178" s="51"/>
      <c r="L178" s="51"/>
      <c r="M178" s="51"/>
    </row>
    <row r="179" spans="1:13" ht="12.75" customHeight="1" x14ac:dyDescent="0.25">
      <c r="A179" s="124"/>
      <c r="B179" s="51"/>
      <c r="C179" s="51"/>
      <c r="D179" s="51"/>
      <c r="E179" s="51"/>
      <c r="F179" s="51"/>
      <c r="G179" s="51"/>
      <c r="H179" s="151"/>
      <c r="I179" s="51"/>
      <c r="J179" s="51"/>
      <c r="K179" s="51"/>
      <c r="L179" s="51"/>
      <c r="M179" s="51"/>
    </row>
    <row r="180" spans="1:13" ht="12.75" customHeight="1" x14ac:dyDescent="0.25">
      <c r="A180" s="51"/>
      <c r="B180" s="51"/>
      <c r="C180" s="51"/>
      <c r="D180" s="51"/>
      <c r="E180" s="51"/>
      <c r="F180" s="51"/>
      <c r="G180" s="51"/>
      <c r="H180" s="151"/>
      <c r="I180" s="151"/>
      <c r="J180" s="51"/>
      <c r="K180" s="51"/>
      <c r="L180" s="51"/>
      <c r="M180" s="51"/>
    </row>
    <row r="181" spans="1:13" ht="12.75" customHeight="1" x14ac:dyDescent="0.25">
      <c r="H181" s="22"/>
      <c r="L181" s="51"/>
    </row>
    <row r="182" spans="1:13" ht="12.75" customHeight="1" x14ac:dyDescent="0.25">
      <c r="H182" s="22"/>
      <c r="I182" s="22"/>
      <c r="L182" s="51"/>
    </row>
    <row r="183" spans="1:13" ht="12.75" customHeight="1" x14ac:dyDescent="0.25">
      <c r="H183" s="22"/>
      <c r="L183" s="51"/>
    </row>
    <row r="184" spans="1:13" ht="12.75" customHeight="1" x14ac:dyDescent="0.25">
      <c r="H184" s="22"/>
      <c r="I184" s="22"/>
      <c r="L184" s="51"/>
    </row>
    <row r="185" spans="1:13" ht="12.75" customHeight="1" x14ac:dyDescent="0.25">
      <c r="H185" s="22"/>
      <c r="L185" s="51"/>
    </row>
    <row r="186" spans="1:13" ht="12.75" customHeight="1" x14ac:dyDescent="0.25">
      <c r="I186" s="22"/>
    </row>
    <row r="187" spans="1:13" ht="12.75" customHeight="1" x14ac:dyDescent="0.25"/>
    <row r="188" spans="1:13" ht="12.75" customHeight="1" x14ac:dyDescent="0.25"/>
    <row r="189" spans="1:13" ht="12.75" customHeight="1" x14ac:dyDescent="0.25"/>
    <row r="190" spans="1:13" ht="12.75" customHeight="1" x14ac:dyDescent="0.25"/>
    <row r="191" spans="1:13" ht="12.75" customHeight="1" x14ac:dyDescent="0.25"/>
    <row r="192" spans="1:13"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sheetData>
  <mergeCells count="27">
    <mergeCell ref="A161:E161"/>
    <mergeCell ref="A44:K44"/>
    <mergeCell ref="A45:K45"/>
    <mergeCell ref="A58:K58"/>
    <mergeCell ref="A59:K59"/>
    <mergeCell ref="A80:K80"/>
    <mergeCell ref="A81:K81"/>
    <mergeCell ref="B105:B107"/>
    <mergeCell ref="A103:F103"/>
    <mergeCell ref="A119:C119"/>
    <mergeCell ref="A141:E141"/>
    <mergeCell ref="A160:E160"/>
    <mergeCell ref="C106:D106"/>
    <mergeCell ref="E106:F106"/>
    <mergeCell ref="C105:F105"/>
    <mergeCell ref="A105:A107"/>
    <mergeCell ref="A120:C120"/>
    <mergeCell ref="A102:F102"/>
    <mergeCell ref="A34:A35"/>
    <mergeCell ref="A31:D31"/>
    <mergeCell ref="A32:D32"/>
    <mergeCell ref="A140:E140"/>
    <mergeCell ref="A14:L14"/>
    <mergeCell ref="A19:L20"/>
    <mergeCell ref="B22:C22"/>
    <mergeCell ref="C34:D34"/>
    <mergeCell ref="B34:B35"/>
  </mergeCells>
  <phoneticPr fontId="32" type="noConversion"/>
  <printOptions horizontalCentered="1" verticalCentered="1"/>
  <pageMargins left="0" right="0" top="0" bottom="0" header="0" footer="0"/>
  <pageSetup paperSize="9" scale="70" orientation="landscape" r:id="rId1"/>
  <rowBreaks count="2" manualBreakCount="2">
    <brk id="57" max="11" man="1"/>
    <brk id="118" max="1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59999389629810485"/>
  </sheetPr>
  <dimension ref="A1:N48"/>
  <sheetViews>
    <sheetView zoomScaleNormal="100" zoomScaleSheetLayoutView="100" workbookViewId="0">
      <pane ySplit="3" topLeftCell="A4" activePane="bottomLeft" state="frozen"/>
      <selection pane="bottomLeft" activeCell="A9" sqref="A9:XFD9"/>
    </sheetView>
  </sheetViews>
  <sheetFormatPr baseColWidth="10" defaultRowHeight="12.75" x14ac:dyDescent="0.25"/>
  <cols>
    <col min="1" max="1" width="7" style="44" customWidth="1"/>
    <col min="2" max="2" width="18.5703125" style="44" customWidth="1"/>
    <col min="3" max="14" width="7.85546875" style="44" customWidth="1"/>
    <col min="15" max="16384" width="11.42578125" style="44"/>
  </cols>
  <sheetData>
    <row r="1" spans="1:14" ht="20.25" x14ac:dyDescent="0.3">
      <c r="A1" s="406" t="s">
        <v>526</v>
      </c>
      <c r="B1" s="406"/>
      <c r="C1" s="406"/>
      <c r="D1" s="406"/>
      <c r="E1" s="406"/>
      <c r="F1" s="406"/>
      <c r="G1" s="406"/>
      <c r="H1" s="406"/>
      <c r="I1" s="406"/>
      <c r="J1" s="406"/>
      <c r="K1" s="406"/>
      <c r="L1" s="406"/>
      <c r="M1" s="406"/>
      <c r="N1" s="406"/>
    </row>
    <row r="2" spans="1:14" ht="25.5" x14ac:dyDescent="0.25">
      <c r="A2" s="407" t="s">
        <v>346</v>
      </c>
      <c r="B2" s="407" t="s">
        <v>527</v>
      </c>
      <c r="C2" s="45" t="s">
        <v>347</v>
      </c>
      <c r="D2" s="45" t="s">
        <v>348</v>
      </c>
      <c r="E2" s="45" t="s">
        <v>349</v>
      </c>
      <c r="F2" s="45" t="s">
        <v>350</v>
      </c>
      <c r="G2" s="45" t="s">
        <v>351</v>
      </c>
      <c r="H2" s="45" t="s">
        <v>352</v>
      </c>
      <c r="I2" s="45" t="s">
        <v>353</v>
      </c>
      <c r="J2" s="45" t="s">
        <v>189</v>
      </c>
      <c r="K2" s="45" t="s">
        <v>354</v>
      </c>
      <c r="L2" s="45" t="s">
        <v>355</v>
      </c>
      <c r="M2" s="45" t="s">
        <v>356</v>
      </c>
      <c r="N2" s="45" t="s">
        <v>357</v>
      </c>
    </row>
    <row r="3" spans="1:14" x14ac:dyDescent="0.25">
      <c r="A3" s="407"/>
      <c r="B3" s="407"/>
      <c r="C3" s="45" t="s">
        <v>358</v>
      </c>
      <c r="D3" s="45" t="s">
        <v>358</v>
      </c>
      <c r="E3" s="45" t="s">
        <v>358</v>
      </c>
      <c r="F3" s="45" t="s">
        <v>358</v>
      </c>
      <c r="G3" s="45" t="s">
        <v>358</v>
      </c>
      <c r="H3" s="45" t="s">
        <v>358</v>
      </c>
      <c r="I3" s="45" t="s">
        <v>358</v>
      </c>
      <c r="J3" s="45" t="s">
        <v>358</v>
      </c>
      <c r="K3" s="45" t="s">
        <v>358</v>
      </c>
      <c r="L3" s="45" t="s">
        <v>358</v>
      </c>
      <c r="M3" s="45" t="s">
        <v>358</v>
      </c>
      <c r="N3" s="45" t="s">
        <v>358</v>
      </c>
    </row>
    <row r="4" spans="1:14" x14ac:dyDescent="0.25">
      <c r="A4" s="46" t="s">
        <v>360</v>
      </c>
      <c r="B4" s="47" t="s">
        <v>361</v>
      </c>
      <c r="C4" s="48">
        <v>0.99238202926396701</v>
      </c>
      <c r="D4" s="48">
        <v>0.92019526404373098</v>
      </c>
      <c r="E4" s="48">
        <v>1.0687427414483188</v>
      </c>
      <c r="F4" s="48">
        <v>1.075160004515759</v>
      </c>
      <c r="G4" s="48">
        <v>1.1691996491850172</v>
      </c>
      <c r="H4" s="48">
        <v>1.184254099187604</v>
      </c>
      <c r="I4" s="48">
        <v>0.93685706340436214</v>
      </c>
      <c r="J4" s="48">
        <v>0.87983053015128743</v>
      </c>
      <c r="K4" s="48">
        <v>0.86744314262820643</v>
      </c>
      <c r="L4" s="48">
        <v>1.0501350787761121</v>
      </c>
      <c r="M4" s="48">
        <v>1.0407374232364119</v>
      </c>
      <c r="N4" s="48">
        <v>1.010234708193702</v>
      </c>
    </row>
    <row r="5" spans="1:14" x14ac:dyDescent="0.25">
      <c r="A5" s="46" t="s">
        <v>362</v>
      </c>
      <c r="B5" s="47" t="s">
        <v>363</v>
      </c>
      <c r="C5" s="48">
        <v>1.1207285670518881</v>
      </c>
      <c r="D5" s="48">
        <v>1.1600061095650296</v>
      </c>
      <c r="E5" s="48">
        <v>1.0954034961883985</v>
      </c>
      <c r="F5" s="48">
        <v>1.0455926698659332</v>
      </c>
      <c r="G5" s="48">
        <v>0.97339759039984908</v>
      </c>
      <c r="H5" s="48">
        <v>0.95397063439060692</v>
      </c>
      <c r="I5" s="48">
        <v>0.89031481261849166</v>
      </c>
      <c r="J5" s="48">
        <v>0.92318896109243376</v>
      </c>
      <c r="K5" s="48">
        <v>1.0504932541645793</v>
      </c>
      <c r="L5" s="48">
        <v>1.0335572942735205</v>
      </c>
      <c r="M5" s="48">
        <v>1.0088568157216244</v>
      </c>
      <c r="N5" s="48">
        <v>0.9325980847476083</v>
      </c>
    </row>
    <row r="6" spans="1:14" x14ac:dyDescent="0.25">
      <c r="A6" s="46" t="s">
        <v>364</v>
      </c>
      <c r="B6" s="47" t="s">
        <v>365</v>
      </c>
      <c r="C6" s="48">
        <v>1.0355711585454808</v>
      </c>
      <c r="D6" s="48">
        <v>1.1027187112049277</v>
      </c>
      <c r="E6" s="48">
        <v>1.0947652876845118</v>
      </c>
      <c r="F6" s="48">
        <v>1.0280347177337172</v>
      </c>
      <c r="G6" s="48">
        <v>1.011157686160449</v>
      </c>
      <c r="H6" s="48">
        <v>1.0478248138274846</v>
      </c>
      <c r="I6" s="48">
        <v>1.0202220305365226</v>
      </c>
      <c r="J6" s="48">
        <v>0.97990784921901053</v>
      </c>
      <c r="K6" s="48">
        <v>1.0311140347423966</v>
      </c>
      <c r="L6" s="48">
        <v>0.98222307252966456</v>
      </c>
      <c r="M6" s="48">
        <v>0.95294815814546996</v>
      </c>
      <c r="N6" s="48">
        <v>0.8613381552038003</v>
      </c>
    </row>
    <row r="7" spans="1:14" x14ac:dyDescent="0.25">
      <c r="A7" s="46" t="s">
        <v>366</v>
      </c>
      <c r="B7" s="47" t="s">
        <v>367</v>
      </c>
      <c r="C7" s="48">
        <v>0.93426338956887545</v>
      </c>
      <c r="D7" s="48">
        <v>0.76418319866896467</v>
      </c>
      <c r="E7" s="48">
        <v>1.0000997629843293</v>
      </c>
      <c r="F7" s="48">
        <v>1.0478850843685414</v>
      </c>
      <c r="G7" s="48">
        <v>1.1623550242811285</v>
      </c>
      <c r="H7" s="48">
        <v>1.2213411638157585</v>
      </c>
      <c r="I7" s="48">
        <v>1.0238353717626791</v>
      </c>
      <c r="J7" s="48">
        <v>0.99904527711997559</v>
      </c>
      <c r="K7" s="48">
        <v>1.1417321366298379</v>
      </c>
      <c r="L7" s="48">
        <v>1.0955461516494844</v>
      </c>
      <c r="M7" s="48">
        <v>1.1057569427400018</v>
      </c>
      <c r="N7" s="48">
        <v>0.86468995287922179</v>
      </c>
    </row>
    <row r="8" spans="1:14" x14ac:dyDescent="0.25">
      <c r="A8" s="46" t="s">
        <v>368</v>
      </c>
      <c r="B8" s="47" t="s">
        <v>369</v>
      </c>
      <c r="C8" s="48">
        <v>1.0366503792387247</v>
      </c>
      <c r="D8" s="48">
        <v>0.96729252003944799</v>
      </c>
      <c r="E8" s="48">
        <v>1.5099181008775229</v>
      </c>
      <c r="F8" s="48">
        <v>1.1212529944191454</v>
      </c>
      <c r="G8" s="48">
        <v>1.1912893637988573</v>
      </c>
      <c r="H8" s="48">
        <v>1.1731808959988705</v>
      </c>
      <c r="I8" s="48">
        <v>0.95797531326933483</v>
      </c>
      <c r="J8" s="48">
        <v>0.88327559929866317</v>
      </c>
      <c r="K8" s="48">
        <v>0.88032856663643744</v>
      </c>
      <c r="L8" s="48">
        <v>0.99670048635612041</v>
      </c>
      <c r="M8" s="48">
        <v>0.98540896484248131</v>
      </c>
      <c r="N8" s="48">
        <v>0.86589127421922818</v>
      </c>
    </row>
    <row r="9" spans="1:14" x14ac:dyDescent="0.25">
      <c r="A9" s="46" t="s">
        <v>370</v>
      </c>
      <c r="B9" s="47" t="s">
        <v>371</v>
      </c>
      <c r="C9" s="48">
        <v>1.0561962519638461</v>
      </c>
      <c r="D9" s="48">
        <v>1.109594804793008</v>
      </c>
      <c r="E9" s="48">
        <v>1.1695971576363353</v>
      </c>
      <c r="F9" s="48">
        <v>1.1025172485315362</v>
      </c>
      <c r="G9" s="48">
        <v>1.0744758914485351</v>
      </c>
      <c r="H9" s="48">
        <v>1.0242153312400428</v>
      </c>
      <c r="I9" s="48">
        <v>0.96966354082865591</v>
      </c>
      <c r="J9" s="48">
        <v>0.94964706544312705</v>
      </c>
      <c r="K9" s="48">
        <v>0.95549732001660082</v>
      </c>
      <c r="L9" s="48">
        <v>1.0093927155984017</v>
      </c>
      <c r="M9" s="48">
        <v>1.0387569852978689</v>
      </c>
      <c r="N9" s="48">
        <v>0.87625630320762316</v>
      </c>
    </row>
    <row r="10" spans="1:14" x14ac:dyDescent="0.25">
      <c r="A10" s="46" t="s">
        <v>372</v>
      </c>
      <c r="B10" s="47" t="s">
        <v>373</v>
      </c>
      <c r="C10" s="48">
        <v>0.61968673852926526</v>
      </c>
      <c r="D10" s="48">
        <v>0.58233487195421529</v>
      </c>
      <c r="E10" s="48">
        <v>0.6897773732042789</v>
      </c>
      <c r="F10" s="48">
        <v>1.0186534054445935</v>
      </c>
      <c r="G10" s="48">
        <v>1.661344576328319</v>
      </c>
      <c r="H10" s="48">
        <v>1.7939923835948273</v>
      </c>
      <c r="I10" s="48">
        <v>1.3661116491837113</v>
      </c>
      <c r="J10" s="48">
        <v>1.5147195470407011</v>
      </c>
      <c r="K10" s="48">
        <v>1.6535843340754113</v>
      </c>
      <c r="L10" s="48">
        <v>1.2971680071783376</v>
      </c>
      <c r="M10" s="48">
        <v>1.2179589859125317</v>
      </c>
      <c r="N10" s="48">
        <v>1.0129604750996131</v>
      </c>
    </row>
    <row r="11" spans="1:14" x14ac:dyDescent="0.25">
      <c r="A11" s="46" t="s">
        <v>436</v>
      </c>
      <c r="B11" s="47" t="s">
        <v>437</v>
      </c>
      <c r="C11" s="48">
        <v>0.98836846469819462</v>
      </c>
      <c r="D11" s="48">
        <v>0.9625891817352944</v>
      </c>
      <c r="E11" s="48">
        <v>1.0158875007749417</v>
      </c>
      <c r="F11" s="48">
        <v>1.097567533565682</v>
      </c>
      <c r="G11" s="48">
        <v>1.0887044273600046</v>
      </c>
      <c r="H11" s="48">
        <v>1.0414605646589252</v>
      </c>
      <c r="I11" s="48">
        <v>1.0209777117939227</v>
      </c>
      <c r="J11" s="48">
        <v>0.91406126447689595</v>
      </c>
      <c r="K11" s="48">
        <v>1.042163221455263</v>
      </c>
      <c r="L11" s="48">
        <v>1.0453418444786282</v>
      </c>
      <c r="M11" s="48">
        <v>1.0207607107459447</v>
      </c>
      <c r="N11" s="48">
        <v>0.90670454325296235</v>
      </c>
    </row>
    <row r="12" spans="1:14" x14ac:dyDescent="0.25">
      <c r="A12" s="46" t="s">
        <v>438</v>
      </c>
      <c r="B12" s="47" t="s">
        <v>439</v>
      </c>
      <c r="C12" s="48">
        <v>0.9529513923413131</v>
      </c>
      <c r="D12" s="48">
        <v>0.98218282252543609</v>
      </c>
      <c r="E12" s="48">
        <v>1.0813829517690889</v>
      </c>
      <c r="F12" s="48">
        <v>1.0890704719076185</v>
      </c>
      <c r="G12" s="48">
        <v>1.1163549319518575</v>
      </c>
      <c r="H12" s="48">
        <v>1.1207683411210376</v>
      </c>
      <c r="I12" s="48">
        <v>0.97941751631308327</v>
      </c>
      <c r="J12" s="48">
        <v>0.91598171074970924</v>
      </c>
      <c r="K12" s="48">
        <v>1.0207710807536778</v>
      </c>
      <c r="L12" s="48">
        <v>1.048731795695661</v>
      </c>
      <c r="M12" s="48">
        <v>1.0258196121993315</v>
      </c>
      <c r="N12" s="48">
        <v>0.86898937463895753</v>
      </c>
    </row>
    <row r="13" spans="1:14" x14ac:dyDescent="0.25">
      <c r="A13" s="46" t="s">
        <v>440</v>
      </c>
      <c r="B13" s="47" t="s">
        <v>441</v>
      </c>
      <c r="C13" s="48">
        <v>0.88275682272548228</v>
      </c>
      <c r="D13" s="48">
        <v>0.92461998423909897</v>
      </c>
      <c r="E13" s="48">
        <v>1.0700669914491159</v>
      </c>
      <c r="F13" s="48">
        <v>1.124741070164212</v>
      </c>
      <c r="G13" s="48">
        <v>1.1507899541306115</v>
      </c>
      <c r="H13" s="48">
        <v>1.1690345887231897</v>
      </c>
      <c r="I13" s="48">
        <v>0.88258614195478968</v>
      </c>
      <c r="J13" s="48">
        <v>0.97985996416356724</v>
      </c>
      <c r="K13" s="48">
        <v>1.1838504104020906</v>
      </c>
      <c r="L13" s="48">
        <v>1.1016933674049247</v>
      </c>
      <c r="M13" s="48">
        <v>1.1403632435197502</v>
      </c>
      <c r="N13" s="48">
        <v>0.78539475424746719</v>
      </c>
    </row>
    <row r="14" spans="1:14" x14ac:dyDescent="0.25">
      <c r="A14" s="46" t="s">
        <v>442</v>
      </c>
      <c r="B14" s="47" t="s">
        <v>443</v>
      </c>
      <c r="C14" s="48">
        <v>1.1782764431545172</v>
      </c>
      <c r="D14" s="48">
        <v>1.1389155504355213</v>
      </c>
      <c r="E14" s="48">
        <v>1.1132396964351441</v>
      </c>
      <c r="F14" s="48">
        <v>1.0514693680524321</v>
      </c>
      <c r="G14" s="48">
        <v>1.0334988681101418</v>
      </c>
      <c r="H14" s="48">
        <v>0.92645581755246231</v>
      </c>
      <c r="I14" s="48">
        <v>0.93737375771332421</v>
      </c>
      <c r="J14" s="48">
        <v>0.92818096693447305</v>
      </c>
      <c r="K14" s="48">
        <v>0.96830116023707558</v>
      </c>
      <c r="L14" s="48">
        <v>0.97193499187784382</v>
      </c>
      <c r="M14" s="48">
        <v>0.94295037303048634</v>
      </c>
      <c r="N14" s="48">
        <v>0.93861771311622888</v>
      </c>
    </row>
    <row r="15" spans="1:14" x14ac:dyDescent="0.25">
      <c r="A15" s="46" t="s">
        <v>444</v>
      </c>
      <c r="B15" s="47" t="s">
        <v>445</v>
      </c>
      <c r="C15" s="48">
        <v>0.99848164856458654</v>
      </c>
      <c r="D15" s="48">
        <v>0.96841237980800421</v>
      </c>
      <c r="E15" s="48">
        <v>1.0293475747884449</v>
      </c>
      <c r="F15" s="48">
        <v>1.0549182590006321</v>
      </c>
      <c r="G15" s="48">
        <v>1.1084269907702433</v>
      </c>
      <c r="H15" s="48">
        <v>1.1234633772804401</v>
      </c>
      <c r="I15" s="48">
        <v>0.92493580320875601</v>
      </c>
      <c r="J15" s="48">
        <v>0.90221060178790125</v>
      </c>
      <c r="K15" s="48">
        <v>1.0263232759553762</v>
      </c>
      <c r="L15" s="48">
        <v>1.0263466212806698</v>
      </c>
      <c r="M15" s="48">
        <v>1.0959252601484526</v>
      </c>
      <c r="N15" s="48">
        <v>0.89668199264168469</v>
      </c>
    </row>
    <row r="16" spans="1:14" x14ac:dyDescent="0.25">
      <c r="A16" s="46" t="s">
        <v>446</v>
      </c>
      <c r="B16" s="47" t="s">
        <v>447</v>
      </c>
      <c r="C16" s="48">
        <v>0.95124197926412002</v>
      </c>
      <c r="D16" s="48">
        <v>0.97286608247085216</v>
      </c>
      <c r="E16" s="48">
        <v>1.0682213161941156</v>
      </c>
      <c r="F16" s="48">
        <v>1.0331494400744796</v>
      </c>
      <c r="G16" s="48">
        <v>1.067477848822687</v>
      </c>
      <c r="H16" s="48">
        <v>1.1038522786461624</v>
      </c>
      <c r="I16" s="48">
        <v>0.89086537990149528</v>
      </c>
      <c r="J16" s="48">
        <v>0.94995791536169616</v>
      </c>
      <c r="K16" s="48">
        <v>1.1311366570935315</v>
      </c>
      <c r="L16" s="48">
        <v>1.1301234261078181</v>
      </c>
      <c r="M16" s="48">
        <v>1.1261374330381966</v>
      </c>
      <c r="N16" s="48">
        <v>0.8395164376381361</v>
      </c>
    </row>
    <row r="17" spans="1:14" x14ac:dyDescent="0.25">
      <c r="A17" s="46" t="s">
        <v>448</v>
      </c>
      <c r="B17" s="47" t="s">
        <v>449</v>
      </c>
      <c r="C17" s="48">
        <v>1.1105397753246515</v>
      </c>
      <c r="D17" s="48">
        <v>1.1163328502571439</v>
      </c>
      <c r="E17" s="48">
        <v>1.0320970895192134</v>
      </c>
      <c r="F17" s="48">
        <v>0.87461121574308665</v>
      </c>
      <c r="G17" s="48">
        <v>1.1261000424653242</v>
      </c>
      <c r="H17" s="48">
        <v>1.0555288982621369</v>
      </c>
      <c r="I17" s="48">
        <v>0.91632308442321475</v>
      </c>
      <c r="J17" s="48">
        <v>0.99969584151492386</v>
      </c>
      <c r="K17" s="48">
        <v>1.0661659106325765</v>
      </c>
      <c r="L17" s="48">
        <v>1.0252517094412463</v>
      </c>
      <c r="M17" s="48">
        <v>1.0058519113098392</v>
      </c>
      <c r="N17" s="48">
        <v>0.96682599651840884</v>
      </c>
    </row>
    <row r="18" spans="1:14" x14ac:dyDescent="0.25">
      <c r="A18" s="46" t="s">
        <v>450</v>
      </c>
      <c r="B18" s="47" t="s">
        <v>451</v>
      </c>
      <c r="C18" s="48">
        <v>0.88861991199890988</v>
      </c>
      <c r="D18" s="48">
        <v>0.84621538976406274</v>
      </c>
      <c r="E18" s="48">
        <v>0.95563873704784841</v>
      </c>
      <c r="F18" s="48">
        <v>1.0367479286643886</v>
      </c>
      <c r="G18" s="48">
        <v>1.1526486880399598</v>
      </c>
      <c r="H18" s="48">
        <v>1.1462200543670509</v>
      </c>
      <c r="I18" s="48">
        <v>1.3507304589844402</v>
      </c>
      <c r="J18" s="48">
        <v>1.0661839014180545</v>
      </c>
      <c r="K18" s="48">
        <v>1.0268451475526517</v>
      </c>
      <c r="L18" s="48">
        <v>1.1051448165301845</v>
      </c>
      <c r="M18" s="48">
        <v>1.0891628214274889</v>
      </c>
      <c r="N18" s="48">
        <v>0.79159171718466925</v>
      </c>
    </row>
    <row r="19" spans="1:14" x14ac:dyDescent="0.25">
      <c r="A19" s="46" t="s">
        <v>452</v>
      </c>
      <c r="B19" s="47" t="s">
        <v>453</v>
      </c>
      <c r="C19" s="48">
        <v>1.0499772780794259</v>
      </c>
      <c r="D19" s="48">
        <v>0.94164105539375353</v>
      </c>
      <c r="E19" s="48">
        <v>1.1213171528808066</v>
      </c>
      <c r="F19" s="48">
        <v>1.1309205986246937</v>
      </c>
      <c r="G19" s="48">
        <v>1.1654832469739183</v>
      </c>
      <c r="H19" s="48">
        <v>1.2033195306657027</v>
      </c>
      <c r="I19" s="48">
        <v>0.96715157273324603</v>
      </c>
      <c r="J19" s="48">
        <v>0.74055750889233818</v>
      </c>
      <c r="K19" s="48">
        <v>1.0514131932588187</v>
      </c>
      <c r="L19" s="48">
        <v>1.0229719929424161</v>
      </c>
      <c r="M19" s="48">
        <v>1.0396332541367583</v>
      </c>
      <c r="N19" s="48">
        <v>0.91458409776189487</v>
      </c>
    </row>
    <row r="20" spans="1:14" x14ac:dyDescent="0.25">
      <c r="A20" s="46" t="s">
        <v>454</v>
      </c>
      <c r="B20" s="47" t="s">
        <v>455</v>
      </c>
      <c r="C20" s="48">
        <v>1.0494493675732648</v>
      </c>
      <c r="D20" s="48">
        <v>1.1153216401736668</v>
      </c>
      <c r="E20" s="48">
        <v>1.1892060752180191</v>
      </c>
      <c r="F20" s="48">
        <v>1.1418108038517734</v>
      </c>
      <c r="G20" s="48">
        <v>0.95354735980348548</v>
      </c>
      <c r="H20" s="48">
        <v>1.0441466863330446</v>
      </c>
      <c r="I20" s="48">
        <v>0.96858787478089137</v>
      </c>
      <c r="J20" s="48">
        <v>0.82066128269882122</v>
      </c>
      <c r="K20" s="48">
        <v>1.0297971704384505</v>
      </c>
      <c r="L20" s="48">
        <v>1.0059436394189916</v>
      </c>
      <c r="M20" s="48">
        <v>1.0309027098532086</v>
      </c>
      <c r="N20" s="48">
        <v>0.92716334096403663</v>
      </c>
    </row>
    <row r="21" spans="1:14" x14ac:dyDescent="0.25">
      <c r="A21" s="46" t="s">
        <v>456</v>
      </c>
      <c r="B21" s="47" t="s">
        <v>457</v>
      </c>
      <c r="C21" s="48">
        <v>1.154511196726224</v>
      </c>
      <c r="D21" s="48">
        <v>0.94546563925866101</v>
      </c>
      <c r="E21" s="48">
        <v>1.1686177777844586</v>
      </c>
      <c r="F21" s="48">
        <v>1.0916429257935485</v>
      </c>
      <c r="G21" s="48">
        <v>1.1282758176809615</v>
      </c>
      <c r="H21" s="48">
        <v>1.1267039898086064</v>
      </c>
      <c r="I21" s="48">
        <v>0.92487409576234025</v>
      </c>
      <c r="J21" s="48">
        <v>0.76733178878822195</v>
      </c>
      <c r="K21" s="48">
        <v>0.98900631126135929</v>
      </c>
      <c r="L21" s="48">
        <v>0.95242289034739891</v>
      </c>
      <c r="M21" s="48">
        <v>1.0062603271036232</v>
      </c>
      <c r="N21" s="48">
        <v>0.95265770488933477</v>
      </c>
    </row>
    <row r="22" spans="1:14" x14ac:dyDescent="0.25">
      <c r="A22" s="46" t="s">
        <v>458</v>
      </c>
      <c r="B22" s="47" t="s">
        <v>459</v>
      </c>
      <c r="C22" s="48">
        <v>0.99323283837010823</v>
      </c>
      <c r="D22" s="48">
        <v>1.0295955542761974</v>
      </c>
      <c r="E22" s="48">
        <v>1.0802654880563316</v>
      </c>
      <c r="F22" s="48">
        <v>1.2094101050805772</v>
      </c>
      <c r="G22" s="48">
        <v>1.1014534215857281</v>
      </c>
      <c r="H22" s="48">
        <v>1.0379564840953466</v>
      </c>
      <c r="I22" s="48">
        <v>0.92483698720257979</v>
      </c>
      <c r="J22" s="48">
        <v>0.91353639088932059</v>
      </c>
      <c r="K22" s="48">
        <v>0.98233944660389594</v>
      </c>
      <c r="L22" s="48">
        <v>1.0285822471301</v>
      </c>
      <c r="M22" s="48">
        <v>1.0041072074649426</v>
      </c>
      <c r="N22" s="48">
        <v>0.99726947504429209</v>
      </c>
    </row>
    <row r="23" spans="1:14" x14ac:dyDescent="0.25">
      <c r="A23" s="46" t="s">
        <v>460</v>
      </c>
      <c r="B23" s="47" t="s">
        <v>461</v>
      </c>
      <c r="C23" s="48">
        <v>0.92050767561861258</v>
      </c>
      <c r="D23" s="48">
        <v>0.91858732263982146</v>
      </c>
      <c r="E23" s="48">
        <v>1.0128119468442762</v>
      </c>
      <c r="F23" s="48">
        <v>1.0674259739445779</v>
      </c>
      <c r="G23" s="48">
        <v>1.0792782087628194</v>
      </c>
      <c r="H23" s="48">
        <v>1.0514006708707941</v>
      </c>
      <c r="I23" s="48">
        <v>0.9965213880401258</v>
      </c>
      <c r="J23" s="48">
        <v>0.99450071193477052</v>
      </c>
      <c r="K23" s="48">
        <v>1.0340530753648183</v>
      </c>
      <c r="L23" s="48">
        <v>1.0829710041495384</v>
      </c>
      <c r="M23" s="48">
        <v>1.0664640920116866</v>
      </c>
      <c r="N23" s="48">
        <v>0.93918663685210113</v>
      </c>
    </row>
    <row r="24" spans="1:14" x14ac:dyDescent="0.25">
      <c r="A24" s="46" t="s">
        <v>462</v>
      </c>
      <c r="B24" s="47" t="s">
        <v>463</v>
      </c>
      <c r="C24" s="48">
        <v>0.7693209895435994</v>
      </c>
      <c r="D24" s="48">
        <v>0.74924294403645475</v>
      </c>
      <c r="E24" s="48">
        <v>0.78289171506344346</v>
      </c>
      <c r="F24" s="48">
        <v>0.83138054404316308</v>
      </c>
      <c r="G24" s="48">
        <v>0.78601308370413836</v>
      </c>
      <c r="H24" s="48">
        <v>1.0144659006629533</v>
      </c>
      <c r="I24" s="48">
        <v>1.7937851246676551</v>
      </c>
      <c r="J24" s="48">
        <v>0.97494588113293146</v>
      </c>
      <c r="K24" s="48">
        <v>0.99125777973795337</v>
      </c>
      <c r="L24" s="48">
        <v>1.0173397281325904</v>
      </c>
      <c r="M24" s="48">
        <v>1.0519151339344939</v>
      </c>
      <c r="N24" s="48">
        <v>0.9988373985677752</v>
      </c>
    </row>
    <row r="25" spans="1:14" x14ac:dyDescent="0.25">
      <c r="A25" s="46" t="s">
        <v>464</v>
      </c>
      <c r="B25" s="47" t="s">
        <v>465</v>
      </c>
      <c r="C25" s="48">
        <v>0.90634771732332708</v>
      </c>
      <c r="D25" s="48">
        <v>1.0430852086939795</v>
      </c>
      <c r="E25" s="48">
        <v>1.0802310654685494</v>
      </c>
      <c r="F25" s="48" t="s">
        <v>388</v>
      </c>
      <c r="G25" s="48" t="s">
        <v>388</v>
      </c>
      <c r="H25" s="48" t="s">
        <v>388</v>
      </c>
      <c r="I25" s="48" t="s">
        <v>388</v>
      </c>
      <c r="J25" s="48" t="s">
        <v>388</v>
      </c>
      <c r="K25" s="48" t="s">
        <v>388</v>
      </c>
      <c r="L25" s="48" t="s">
        <v>388</v>
      </c>
      <c r="M25" s="48" t="s">
        <v>388</v>
      </c>
      <c r="N25" s="48" t="s">
        <v>388</v>
      </c>
    </row>
    <row r="26" spans="1:14" x14ac:dyDescent="0.25">
      <c r="A26" s="46" t="s">
        <v>466</v>
      </c>
      <c r="B26" s="47" t="s">
        <v>467</v>
      </c>
      <c r="C26" s="48">
        <v>0.91861773447340578</v>
      </c>
      <c r="D26" s="48">
        <v>0.8835021413399623</v>
      </c>
      <c r="E26" s="48">
        <v>0.98974105175942362</v>
      </c>
      <c r="F26" s="48">
        <v>1.057257543655987</v>
      </c>
      <c r="G26" s="48">
        <v>1.050784545636074</v>
      </c>
      <c r="H26" s="48">
        <v>1.1912729169785372</v>
      </c>
      <c r="I26" s="48">
        <v>1.0461636763414977</v>
      </c>
      <c r="J26" s="48">
        <v>1.0007330688092182</v>
      </c>
      <c r="K26" s="48">
        <v>1.1034158450771634</v>
      </c>
      <c r="L26" s="48">
        <v>1.0483637804400538</v>
      </c>
      <c r="M26" s="48">
        <v>1.0361160842944119</v>
      </c>
      <c r="N26" s="48">
        <v>0.84865330352266943</v>
      </c>
    </row>
    <row r="27" spans="1:14" x14ac:dyDescent="0.25">
      <c r="A27" s="46" t="s">
        <v>468</v>
      </c>
      <c r="B27" s="47" t="s">
        <v>469</v>
      </c>
      <c r="C27" s="48">
        <v>0.92966309510566658</v>
      </c>
      <c r="D27" s="48">
        <v>0.96891222285974354</v>
      </c>
      <c r="E27" s="48">
        <v>1.0819739502214378</v>
      </c>
      <c r="F27" s="48">
        <v>1.1068949388795086</v>
      </c>
      <c r="G27" s="48">
        <v>1.1182262328245778</v>
      </c>
      <c r="H27" s="48">
        <v>1.0608101109218335</v>
      </c>
      <c r="I27" s="48">
        <v>0.92335251929031181</v>
      </c>
      <c r="J27" s="48">
        <v>0.90988278995523542</v>
      </c>
      <c r="K27" s="48">
        <v>1.036513141549521</v>
      </c>
      <c r="L27" s="48">
        <v>1.0712265136498007</v>
      </c>
      <c r="M27" s="48">
        <v>1.0303309608058417</v>
      </c>
      <c r="N27" s="48">
        <v>0.93750106282952661</v>
      </c>
    </row>
    <row r="28" spans="1:14" x14ac:dyDescent="0.25">
      <c r="A28" s="46" t="s">
        <v>470</v>
      </c>
      <c r="B28" s="47" t="s">
        <v>471</v>
      </c>
      <c r="C28" s="48">
        <v>1.0165035147344619</v>
      </c>
      <c r="D28" s="48">
        <v>0.74197810133612019</v>
      </c>
      <c r="E28" s="48">
        <v>1.1418253700590901</v>
      </c>
      <c r="F28" s="48">
        <v>1.2312903992054671</v>
      </c>
      <c r="G28" s="48">
        <v>1.2063551970642532</v>
      </c>
      <c r="H28" s="48">
        <v>1.1908185786832033</v>
      </c>
      <c r="I28" s="48">
        <v>0.88697768524122245</v>
      </c>
      <c r="J28" s="48">
        <v>0.59717743913035815</v>
      </c>
      <c r="K28" s="48">
        <v>1.1585153567668092</v>
      </c>
      <c r="L28" s="48">
        <v>1.1071270626630993</v>
      </c>
      <c r="M28" s="48">
        <v>1.2835731476247136</v>
      </c>
      <c r="N28" s="48">
        <v>1.1238810929710332</v>
      </c>
    </row>
    <row r="29" spans="1:14" x14ac:dyDescent="0.25">
      <c r="A29" s="46" t="s">
        <v>472</v>
      </c>
      <c r="B29" s="47" t="s">
        <v>473</v>
      </c>
      <c r="C29" s="48">
        <v>1.054813420496137</v>
      </c>
      <c r="D29" s="48">
        <v>1.0855218069439208</v>
      </c>
      <c r="E29" s="48">
        <v>1.0948761003538803</v>
      </c>
      <c r="F29" s="48">
        <v>0.92216410581862629</v>
      </c>
      <c r="G29" s="48">
        <v>1.0070713426744902</v>
      </c>
      <c r="H29" s="48">
        <v>1.0608025125067897</v>
      </c>
      <c r="I29" s="48">
        <v>0.85794872968071256</v>
      </c>
      <c r="J29" s="48">
        <v>0.95845235272036433</v>
      </c>
      <c r="K29" s="48">
        <v>1.0458716163943598</v>
      </c>
      <c r="L29" s="48">
        <v>1.05837814762423</v>
      </c>
      <c r="M29" s="48">
        <v>1.0238532541072083</v>
      </c>
      <c r="N29" s="48">
        <v>0.93023262295242171</v>
      </c>
    </row>
    <row r="30" spans="1:14" x14ac:dyDescent="0.25">
      <c r="A30" s="46" t="s">
        <v>474</v>
      </c>
      <c r="B30" s="47" t="s">
        <v>475</v>
      </c>
      <c r="C30" s="48">
        <v>0.99336214068257334</v>
      </c>
      <c r="D30" s="48">
        <v>0.99826504913511382</v>
      </c>
      <c r="E30" s="48">
        <v>1.0194290119755243</v>
      </c>
      <c r="F30" s="48">
        <v>1.0280509555126363</v>
      </c>
      <c r="G30" s="48">
        <v>1.0323563956731614</v>
      </c>
      <c r="H30" s="48">
        <v>1.0196117381870045</v>
      </c>
      <c r="I30" s="48">
        <v>0.96577925099533568</v>
      </c>
      <c r="J30" s="48">
        <v>0.94197024255252759</v>
      </c>
      <c r="K30" s="48">
        <v>1.0243998217214629</v>
      </c>
      <c r="L30" s="48">
        <v>0.99609915243560609</v>
      </c>
      <c r="M30" s="48">
        <v>1.0169271703434779</v>
      </c>
      <c r="N30" s="48">
        <v>0.96520333969700567</v>
      </c>
    </row>
    <row r="31" spans="1:14" x14ac:dyDescent="0.25">
      <c r="A31" s="46" t="s">
        <v>476</v>
      </c>
      <c r="B31" s="47" t="s">
        <v>477</v>
      </c>
      <c r="C31" s="48">
        <v>1.3134373306228111</v>
      </c>
      <c r="D31" s="48">
        <v>1.0237450947385238</v>
      </c>
      <c r="E31" s="48">
        <v>0.9950607082582138</v>
      </c>
      <c r="F31" s="48">
        <v>0.82676652714545451</v>
      </c>
      <c r="G31" s="48">
        <v>1.1987250243956724</v>
      </c>
      <c r="H31" s="48">
        <v>1.183175217594518</v>
      </c>
      <c r="I31" s="48">
        <v>0.86466801637308199</v>
      </c>
      <c r="J31" s="48">
        <v>0.95151162835676484</v>
      </c>
      <c r="K31" s="48">
        <v>1.2143314452465284</v>
      </c>
      <c r="L31" s="48">
        <v>1.0286131064541784</v>
      </c>
      <c r="M31" s="48">
        <v>1.0861099467590605</v>
      </c>
      <c r="N31" s="48">
        <v>1.047318293009748</v>
      </c>
    </row>
    <row r="32" spans="1:14" x14ac:dyDescent="0.25">
      <c r="A32" s="46" t="s">
        <v>478</v>
      </c>
      <c r="B32" s="47" t="s">
        <v>479</v>
      </c>
      <c r="C32" s="48">
        <v>1.2653833532677305</v>
      </c>
      <c r="D32" s="48">
        <v>0.94999236100036322</v>
      </c>
      <c r="E32" s="48">
        <v>1.2931404769614769</v>
      </c>
      <c r="F32" s="48">
        <v>1.2399500045171863</v>
      </c>
      <c r="G32" s="48">
        <v>1.3017528120246673</v>
      </c>
      <c r="H32" s="48">
        <v>1.0484588220723605</v>
      </c>
      <c r="I32" s="48">
        <v>1.0930657555596852</v>
      </c>
      <c r="J32" s="48">
        <v>0.84006860886135482</v>
      </c>
      <c r="K32" s="48">
        <v>1.1658488690503741</v>
      </c>
      <c r="L32" s="48">
        <v>1.1300714777769605</v>
      </c>
      <c r="M32" s="48">
        <v>1.1557665994816926</v>
      </c>
      <c r="N32" s="48">
        <v>0.84790492261246186</v>
      </c>
    </row>
    <row r="33" spans="1:14" x14ac:dyDescent="0.25">
      <c r="A33" s="46" t="s">
        <v>480</v>
      </c>
      <c r="B33" s="47" t="s">
        <v>481</v>
      </c>
      <c r="C33" s="48">
        <v>1.012254314888501</v>
      </c>
      <c r="D33" s="48">
        <v>0.96267162749063961</v>
      </c>
      <c r="E33" s="48">
        <v>1.0643247219988268</v>
      </c>
      <c r="F33" s="48">
        <v>1.2922152301396579</v>
      </c>
      <c r="G33" s="48">
        <v>1.1795858238265093</v>
      </c>
      <c r="H33" s="48">
        <v>1.1718104190711105</v>
      </c>
      <c r="I33" s="48">
        <v>1.0450552823855523</v>
      </c>
      <c r="J33" s="48">
        <v>0.97937754785475362</v>
      </c>
      <c r="K33" s="48">
        <v>0.93147953221823165</v>
      </c>
      <c r="L33" s="48">
        <v>1.0566788670738929</v>
      </c>
      <c r="M33" s="48">
        <v>1.0674396225799625</v>
      </c>
      <c r="N33" s="48">
        <v>0.98795946976565929</v>
      </c>
    </row>
    <row r="34" spans="1:14" x14ac:dyDescent="0.25">
      <c r="A34" s="46" t="s">
        <v>482</v>
      </c>
      <c r="B34" s="47" t="s">
        <v>483</v>
      </c>
      <c r="C34" s="48">
        <v>1.0954631166368578</v>
      </c>
      <c r="D34" s="48">
        <v>1.0078799672112082</v>
      </c>
      <c r="E34" s="48">
        <v>1.0226436821775626</v>
      </c>
      <c r="F34" s="48">
        <v>1.0136344654845437</v>
      </c>
      <c r="G34" s="48">
        <v>0.97852428539866265</v>
      </c>
      <c r="H34" s="48">
        <v>0.99384275053898152</v>
      </c>
      <c r="I34" s="48">
        <v>0.98480638594041991</v>
      </c>
      <c r="J34" s="48">
        <v>1.0375332409205356</v>
      </c>
      <c r="K34" s="48">
        <v>1.0800172361620224</v>
      </c>
      <c r="L34" s="48">
        <v>0.895229657767033</v>
      </c>
      <c r="M34" s="48">
        <v>0.88677787876115199</v>
      </c>
      <c r="N34" s="48">
        <v>0.85226329440072923</v>
      </c>
    </row>
    <row r="35" spans="1:14" x14ac:dyDescent="0.25">
      <c r="A35" s="46" t="s">
        <v>484</v>
      </c>
      <c r="B35" s="47" t="s">
        <v>485</v>
      </c>
      <c r="C35" s="48">
        <v>0.97141692080789166</v>
      </c>
      <c r="D35" s="48">
        <v>0.75859582838518236</v>
      </c>
      <c r="E35" s="48">
        <v>1.0685232450752291</v>
      </c>
      <c r="F35" s="48">
        <v>1.1113956478852749</v>
      </c>
      <c r="G35" s="48">
        <v>1.2297792619692298</v>
      </c>
      <c r="H35" s="48">
        <v>1.3113099924534377</v>
      </c>
      <c r="I35" s="48">
        <v>1.0314901641471843</v>
      </c>
      <c r="J35" s="48">
        <v>0.6832815983087448</v>
      </c>
      <c r="K35" s="48">
        <v>1.3841914671936044</v>
      </c>
      <c r="L35" s="48">
        <v>1.0198044457025754</v>
      </c>
      <c r="M35" s="48">
        <v>1.1199191039930927</v>
      </c>
      <c r="N35" s="48">
        <v>0.97866697652008894</v>
      </c>
    </row>
    <row r="36" spans="1:14" x14ac:dyDescent="0.25">
      <c r="A36" s="46" t="s">
        <v>486</v>
      </c>
      <c r="B36" s="47" t="s">
        <v>487</v>
      </c>
      <c r="C36" s="48" t="s">
        <v>388</v>
      </c>
      <c r="D36" s="48" t="s">
        <v>388</v>
      </c>
      <c r="E36" s="48" t="s">
        <v>388</v>
      </c>
      <c r="F36" s="48" t="s">
        <v>388</v>
      </c>
      <c r="G36" s="48" t="s">
        <v>388</v>
      </c>
      <c r="H36" s="48" t="s">
        <v>388</v>
      </c>
      <c r="I36" s="48" t="s">
        <v>388</v>
      </c>
      <c r="J36" s="48" t="s">
        <v>388</v>
      </c>
      <c r="K36" s="48" t="s">
        <v>388</v>
      </c>
      <c r="L36" s="48" t="s">
        <v>388</v>
      </c>
      <c r="M36" s="48" t="s">
        <v>388</v>
      </c>
      <c r="N36" s="48" t="s">
        <v>388</v>
      </c>
    </row>
    <row r="37" spans="1:14" x14ac:dyDescent="0.25">
      <c r="A37" s="46" t="s">
        <v>488</v>
      </c>
      <c r="B37" s="47" t="s">
        <v>489</v>
      </c>
      <c r="C37" s="48">
        <v>1.2087472657327329</v>
      </c>
      <c r="D37" s="48">
        <v>1.0591415627471144</v>
      </c>
      <c r="E37" s="48">
        <v>0.99946916693363597</v>
      </c>
      <c r="F37" s="48">
        <v>0.87713228725521064</v>
      </c>
      <c r="G37" s="48">
        <v>1.0752587135120366</v>
      </c>
      <c r="H37" s="48">
        <v>1.0641813944267333</v>
      </c>
      <c r="I37" s="48">
        <v>0.97234252178397684</v>
      </c>
      <c r="J37" s="48">
        <v>0.96508240293820202</v>
      </c>
      <c r="K37" s="48">
        <v>1.0333398357463199</v>
      </c>
      <c r="L37" s="48">
        <v>0.99646558607148616</v>
      </c>
      <c r="M37" s="48">
        <v>1.0080910028853518</v>
      </c>
      <c r="N37" s="48">
        <v>0.9975672442828285</v>
      </c>
    </row>
    <row r="38" spans="1:14" x14ac:dyDescent="0.25">
      <c r="A38" s="46" t="s">
        <v>490</v>
      </c>
      <c r="B38" s="47" t="s">
        <v>491</v>
      </c>
      <c r="C38" s="48">
        <v>0.88396601416425058</v>
      </c>
      <c r="D38" s="48">
        <v>0.9398279122295472</v>
      </c>
      <c r="E38" s="48">
        <v>1.0446916004791018</v>
      </c>
      <c r="F38" s="48">
        <v>1.1194723454929647</v>
      </c>
      <c r="G38" s="48">
        <v>1.1385081612174619</v>
      </c>
      <c r="H38" s="48">
        <v>1.0828097569471358</v>
      </c>
      <c r="I38" s="48">
        <v>1.0936509589159438</v>
      </c>
      <c r="J38" s="48">
        <v>1.0622258822974011</v>
      </c>
      <c r="K38" s="48">
        <v>1.0744728683838094</v>
      </c>
      <c r="L38" s="48">
        <v>0.95325476719770563</v>
      </c>
      <c r="M38" s="48">
        <v>0.9613130720590648</v>
      </c>
      <c r="N38" s="48">
        <v>0.82964067498866589</v>
      </c>
    </row>
    <row r="39" spans="1:14" x14ac:dyDescent="0.25">
      <c r="A39" s="46" t="s">
        <v>492</v>
      </c>
      <c r="B39" s="47" t="s">
        <v>493</v>
      </c>
      <c r="C39" s="48">
        <v>1.0405213804364526</v>
      </c>
      <c r="D39" s="48">
        <v>1.0443164181650928</v>
      </c>
      <c r="E39" s="48">
        <v>1.0844505997780178</v>
      </c>
      <c r="F39" s="48">
        <v>1.07374470045145</v>
      </c>
      <c r="G39" s="48">
        <v>1.0645715063861299</v>
      </c>
      <c r="H39" s="48">
        <v>1.0712342546123139</v>
      </c>
      <c r="I39" s="48">
        <v>1.3332464533249497</v>
      </c>
      <c r="J39" s="48">
        <v>0.95720613779297958</v>
      </c>
      <c r="K39" s="48">
        <v>0.85562302489472675</v>
      </c>
      <c r="L39" s="48">
        <v>1.0334685669483812</v>
      </c>
      <c r="M39" s="48">
        <v>1.028658455858634</v>
      </c>
      <c r="N39" s="48">
        <v>0.84400366055026566</v>
      </c>
    </row>
    <row r="40" spans="1:14" x14ac:dyDescent="0.25">
      <c r="A40" s="46" t="s">
        <v>494</v>
      </c>
      <c r="B40" s="47" t="s">
        <v>495</v>
      </c>
      <c r="C40" s="48">
        <v>1.0108673140859479</v>
      </c>
      <c r="D40" s="48">
        <v>1.060880808797416</v>
      </c>
      <c r="E40" s="48">
        <v>1.1080908557881004</v>
      </c>
      <c r="F40" s="48">
        <v>0.9660253347237211</v>
      </c>
      <c r="G40" s="48">
        <v>1.0869674638018316</v>
      </c>
      <c r="H40" s="48">
        <v>1.0375438327219295</v>
      </c>
      <c r="I40" s="48">
        <v>0.81770665573512447</v>
      </c>
      <c r="J40" s="48">
        <v>0.8784060749801742</v>
      </c>
      <c r="K40" s="48">
        <v>0.96955649388764087</v>
      </c>
      <c r="L40" s="48">
        <v>0.92774312553493199</v>
      </c>
      <c r="M40" s="48">
        <v>1.0016070107348531</v>
      </c>
      <c r="N40" s="48">
        <v>0.88076773536529218</v>
      </c>
    </row>
    <row r="41" spans="1:14" x14ac:dyDescent="0.25">
      <c r="A41" s="46" t="s">
        <v>496</v>
      </c>
      <c r="B41" s="47" t="s">
        <v>497</v>
      </c>
      <c r="C41" s="48">
        <v>0.95801013075001007</v>
      </c>
      <c r="D41" s="48">
        <v>0.94158106523877638</v>
      </c>
      <c r="E41" s="48">
        <v>0.98204838159515284</v>
      </c>
      <c r="F41" s="48">
        <v>0.96356534679524564</v>
      </c>
      <c r="G41" s="48">
        <v>1.072566401748505</v>
      </c>
      <c r="H41" s="48">
        <v>1.1244465112948634</v>
      </c>
      <c r="I41" s="48">
        <v>0.93965073680323896</v>
      </c>
      <c r="J41" s="48">
        <v>1.0199351139788186</v>
      </c>
      <c r="K41" s="48">
        <v>1.1352068199763961</v>
      </c>
      <c r="L41" s="48">
        <v>1.0519091972038901</v>
      </c>
      <c r="M41" s="48">
        <v>1.0757885412005508</v>
      </c>
      <c r="N41" s="48">
        <v>0.87764462018626399</v>
      </c>
    </row>
    <row r="42" spans="1:14" x14ac:dyDescent="0.25">
      <c r="A42" s="46" t="s">
        <v>498</v>
      </c>
      <c r="B42" s="47" t="s">
        <v>499</v>
      </c>
      <c r="C42" s="48">
        <v>0.80658204483110285</v>
      </c>
      <c r="D42" s="48">
        <v>0.62088897501374951</v>
      </c>
      <c r="E42" s="48">
        <v>0.95652493310572118</v>
      </c>
      <c r="F42" s="48">
        <v>1.1218097306475334</v>
      </c>
      <c r="G42" s="48">
        <v>1.1465763274244649</v>
      </c>
      <c r="H42" s="48">
        <v>1.1986110221110551</v>
      </c>
      <c r="I42" s="48">
        <v>1.0961662968601487</v>
      </c>
      <c r="J42" s="48">
        <v>1.0892599346137235</v>
      </c>
      <c r="K42" s="48">
        <v>1.1710952250718019</v>
      </c>
      <c r="L42" s="48">
        <v>1.2335079098299457</v>
      </c>
      <c r="M42" s="48">
        <v>1.1295175380439932</v>
      </c>
      <c r="N42" s="48">
        <v>0.93859706250475283</v>
      </c>
    </row>
    <row r="43" spans="1:14" x14ac:dyDescent="0.25">
      <c r="A43" s="46" t="s">
        <v>500</v>
      </c>
      <c r="B43" s="47" t="s">
        <v>501</v>
      </c>
      <c r="C43" s="48">
        <v>0.8148954836049056</v>
      </c>
      <c r="D43" s="48">
        <v>0.84145520468184398</v>
      </c>
      <c r="E43" s="48">
        <v>0.95882986243153812</v>
      </c>
      <c r="F43" s="48">
        <v>1.0687796025143479</v>
      </c>
      <c r="G43" s="48">
        <v>1.1188063410031535</v>
      </c>
      <c r="H43" s="48">
        <v>1.5235282616317067</v>
      </c>
      <c r="I43" s="48">
        <v>1.0208281678780997</v>
      </c>
      <c r="J43" s="48">
        <v>1.0666873581834317</v>
      </c>
      <c r="K43" s="48">
        <v>1.1461046867143803</v>
      </c>
      <c r="L43" s="48">
        <v>1.1000475809906305</v>
      </c>
      <c r="M43" s="48">
        <v>1.0969708396872304</v>
      </c>
      <c r="N43" s="48">
        <v>0.87589533332414504</v>
      </c>
    </row>
    <row r="44" spans="1:14" x14ac:dyDescent="0.25">
      <c r="A44" s="46" t="s">
        <v>502</v>
      </c>
      <c r="B44" s="47" t="s">
        <v>503</v>
      </c>
      <c r="C44" s="48">
        <v>0.94464469818358199</v>
      </c>
      <c r="D44" s="48">
        <v>0.9270374885596192</v>
      </c>
      <c r="E44" s="48">
        <v>0.99882211883685967</v>
      </c>
      <c r="F44" s="48">
        <v>1.0214122544685238</v>
      </c>
      <c r="G44" s="48">
        <v>1.1005245640459305</v>
      </c>
      <c r="H44" s="48">
        <v>1.0627788394315103</v>
      </c>
      <c r="I44" s="48">
        <v>0.96477351949752688</v>
      </c>
      <c r="J44" s="48">
        <v>1.0534623235165241</v>
      </c>
      <c r="K44" s="48">
        <v>1.1409576172718874</v>
      </c>
      <c r="L44" s="48">
        <v>1.072133341961681</v>
      </c>
      <c r="M44" s="48">
        <v>1.0928974240434994</v>
      </c>
      <c r="N44" s="48">
        <v>0.86191603410231965</v>
      </c>
    </row>
    <row r="45" spans="1:14" x14ac:dyDescent="0.25">
      <c r="A45" s="46" t="s">
        <v>504</v>
      </c>
      <c r="B45" s="47" t="s">
        <v>505</v>
      </c>
      <c r="C45" s="48">
        <v>0.92019058685951527</v>
      </c>
      <c r="D45" s="48">
        <v>0.83783854849388617</v>
      </c>
      <c r="E45" s="48">
        <v>1.0277470964419377</v>
      </c>
      <c r="F45" s="48">
        <v>1.0553778208467661</v>
      </c>
      <c r="G45" s="48">
        <v>1.2123230312801743</v>
      </c>
      <c r="H45" s="48">
        <v>1.0801757206454627</v>
      </c>
      <c r="I45" s="48">
        <v>1.0070290226273184</v>
      </c>
      <c r="J45" s="48">
        <v>1.0150235811940733</v>
      </c>
      <c r="K45" s="48">
        <v>1.1193970028986726</v>
      </c>
      <c r="L45" s="48">
        <v>1.0992443625333845</v>
      </c>
      <c r="M45" s="48">
        <v>1.1771667777606398</v>
      </c>
      <c r="N45" s="48">
        <v>0.86600827550646842</v>
      </c>
    </row>
    <row r="46" spans="1:14" x14ac:dyDescent="0.25">
      <c r="A46" s="46" t="s">
        <v>506</v>
      </c>
      <c r="B46" s="47" t="s">
        <v>507</v>
      </c>
      <c r="C46" s="48">
        <v>1.0657958821310713</v>
      </c>
      <c r="D46" s="48">
        <v>0.98574333539282299</v>
      </c>
      <c r="E46" s="48">
        <v>1.0579747582105405</v>
      </c>
      <c r="F46" s="48">
        <v>1.062092246354412</v>
      </c>
      <c r="G46" s="48">
        <v>1.2081261329711246</v>
      </c>
      <c r="H46" s="48">
        <v>1.0377878200690218</v>
      </c>
      <c r="I46" s="48">
        <v>0.9973030829122782</v>
      </c>
      <c r="J46" s="48">
        <v>0.9555736768650156</v>
      </c>
      <c r="K46" s="48">
        <v>0.97639998595940991</v>
      </c>
      <c r="L46" s="48">
        <v>0.98700435002432685</v>
      </c>
      <c r="M46" s="48">
        <v>1.0116043979698952</v>
      </c>
      <c r="N46" s="48">
        <v>1.5554710579528781</v>
      </c>
    </row>
    <row r="47" spans="1:14" s="212" customFormat="1" x14ac:dyDescent="0.25">
      <c r="A47" s="211" t="s">
        <v>528</v>
      </c>
    </row>
    <row r="48" spans="1:14" s="212" customFormat="1" x14ac:dyDescent="0.25">
      <c r="A48" s="211" t="s">
        <v>529</v>
      </c>
    </row>
  </sheetData>
  <mergeCells count="3">
    <mergeCell ref="A1:N1"/>
    <mergeCell ref="A2:A3"/>
    <mergeCell ref="B2:B3"/>
  </mergeCells>
  <pageMargins left="0.75" right="0.75" top="1" bottom="1" header="0" footer="0"/>
  <pageSetup scale="74" orientation="portrait"/>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59999389629810485"/>
  </sheetPr>
  <dimension ref="A1:N79"/>
  <sheetViews>
    <sheetView zoomScaleNormal="100" zoomScaleSheetLayoutView="100" workbookViewId="0">
      <pane ySplit="3" topLeftCell="A4" activePane="bottomLeft" state="frozen"/>
      <selection pane="bottomLeft" activeCell="E10" sqref="E10"/>
    </sheetView>
  </sheetViews>
  <sheetFormatPr baseColWidth="10" defaultRowHeight="12.75" x14ac:dyDescent="0.25"/>
  <cols>
    <col min="1" max="1" width="5.5703125" style="44" customWidth="1"/>
    <col min="2" max="2" width="18.5703125" style="44" customWidth="1"/>
    <col min="3" max="14" width="7.85546875" style="44" customWidth="1"/>
    <col min="15" max="16384" width="11.42578125" style="44"/>
  </cols>
  <sheetData>
    <row r="1" spans="1:14" ht="20.25" x14ac:dyDescent="0.3">
      <c r="A1" s="406" t="s">
        <v>530</v>
      </c>
      <c r="B1" s="406"/>
      <c r="C1" s="406"/>
      <c r="D1" s="406"/>
      <c r="E1" s="406"/>
      <c r="F1" s="406"/>
      <c r="G1" s="406"/>
      <c r="H1" s="406"/>
      <c r="I1" s="406"/>
      <c r="J1" s="406"/>
      <c r="K1" s="406"/>
      <c r="L1" s="406"/>
      <c r="M1" s="406"/>
      <c r="N1" s="406"/>
    </row>
    <row r="2" spans="1:14" ht="25.5" x14ac:dyDescent="0.25">
      <c r="A2" s="407" t="s">
        <v>346</v>
      </c>
      <c r="B2" s="407" t="s">
        <v>527</v>
      </c>
      <c r="C2" s="45" t="s">
        <v>347</v>
      </c>
      <c r="D2" s="45" t="s">
        <v>348</v>
      </c>
      <c r="E2" s="45" t="s">
        <v>349</v>
      </c>
      <c r="F2" s="45" t="s">
        <v>350</v>
      </c>
      <c r="G2" s="45" t="s">
        <v>351</v>
      </c>
      <c r="H2" s="45" t="s">
        <v>352</v>
      </c>
      <c r="I2" s="45" t="s">
        <v>353</v>
      </c>
      <c r="J2" s="45" t="s">
        <v>189</v>
      </c>
      <c r="K2" s="45" t="s">
        <v>354</v>
      </c>
      <c r="L2" s="45" t="s">
        <v>355</v>
      </c>
      <c r="M2" s="45" t="s">
        <v>356</v>
      </c>
      <c r="N2" s="45" t="s">
        <v>357</v>
      </c>
    </row>
    <row r="3" spans="1:14" x14ac:dyDescent="0.25">
      <c r="A3" s="407"/>
      <c r="B3" s="407"/>
      <c r="C3" s="45" t="s">
        <v>359</v>
      </c>
      <c r="D3" s="45" t="s">
        <v>359</v>
      </c>
      <c r="E3" s="45" t="s">
        <v>359</v>
      </c>
      <c r="F3" s="45" t="s">
        <v>359</v>
      </c>
      <c r="G3" s="45" t="s">
        <v>359</v>
      </c>
      <c r="H3" s="45" t="s">
        <v>359</v>
      </c>
      <c r="I3" s="45" t="s">
        <v>359</v>
      </c>
      <c r="J3" s="45" t="s">
        <v>359</v>
      </c>
      <c r="K3" s="45" t="s">
        <v>359</v>
      </c>
      <c r="L3" s="45" t="s">
        <v>359</v>
      </c>
      <c r="M3" s="45" t="s">
        <v>359</v>
      </c>
      <c r="N3" s="45" t="s">
        <v>359</v>
      </c>
    </row>
    <row r="4" spans="1:14" x14ac:dyDescent="0.25">
      <c r="A4" s="46" t="s">
        <v>360</v>
      </c>
      <c r="B4" s="47" t="s">
        <v>361</v>
      </c>
      <c r="C4" s="48">
        <v>1.1520563125221632</v>
      </c>
      <c r="D4" s="48">
        <v>0.98399011664129787</v>
      </c>
      <c r="E4" s="48">
        <v>1.013858442405017</v>
      </c>
      <c r="F4" s="48">
        <v>1.0179531902107652</v>
      </c>
      <c r="G4" s="48">
        <v>1.0700151005477061</v>
      </c>
      <c r="H4" s="48">
        <v>1.1069866136745659</v>
      </c>
      <c r="I4" s="48">
        <v>1.0663921694500564</v>
      </c>
      <c r="J4" s="48">
        <v>0.91633061113068581</v>
      </c>
      <c r="K4" s="48">
        <v>0.91789386074056567</v>
      </c>
      <c r="L4" s="48">
        <v>0.96906406198714123</v>
      </c>
      <c r="M4" s="48">
        <v>0.89394110121463732</v>
      </c>
      <c r="N4" s="48">
        <v>0.93601501869853521</v>
      </c>
    </row>
    <row r="5" spans="1:14" x14ac:dyDescent="0.25">
      <c r="A5" s="46" t="s">
        <v>362</v>
      </c>
      <c r="B5" s="47" t="s">
        <v>363</v>
      </c>
      <c r="C5" s="48">
        <v>1.1151552312671833</v>
      </c>
      <c r="D5" s="48">
        <v>1.0632055925894202</v>
      </c>
      <c r="E5" s="48">
        <v>1.0130842330006757</v>
      </c>
      <c r="F5" s="48">
        <v>1.02608322725273</v>
      </c>
      <c r="G5" s="48">
        <v>0.96027070963001826</v>
      </c>
      <c r="H5" s="48">
        <v>0.92233087184095908</v>
      </c>
      <c r="I5" s="48">
        <v>0.93761705693493202</v>
      </c>
      <c r="J5" s="48">
        <v>0.98042158195122509</v>
      </c>
      <c r="K5" s="48">
        <v>1.0287485955742881</v>
      </c>
      <c r="L5" s="48">
        <v>1.0386811827386473</v>
      </c>
      <c r="M5" s="48">
        <v>1.0285767598847282</v>
      </c>
      <c r="N5" s="48">
        <v>1.0130633213981433</v>
      </c>
    </row>
    <row r="6" spans="1:14" x14ac:dyDescent="0.25">
      <c r="A6" s="46" t="s">
        <v>364</v>
      </c>
      <c r="B6" s="47" t="s">
        <v>365</v>
      </c>
      <c r="C6" s="48">
        <v>0.97539634997227742</v>
      </c>
      <c r="D6" s="48">
        <v>1.0018555227428325</v>
      </c>
      <c r="E6" s="48">
        <v>0.99089353680589909</v>
      </c>
      <c r="F6" s="48">
        <v>1.0226541757569438</v>
      </c>
      <c r="G6" s="48">
        <v>1.0646974327678209</v>
      </c>
      <c r="H6" s="48">
        <v>1.0626934019464447</v>
      </c>
      <c r="I6" s="48">
        <v>1.084707629003318</v>
      </c>
      <c r="J6" s="48">
        <v>1.0120730814791588</v>
      </c>
      <c r="K6" s="48">
        <v>1.0233216322610594</v>
      </c>
      <c r="L6" s="48">
        <v>0.97910260889906697</v>
      </c>
      <c r="M6" s="48">
        <v>0.96747823931226518</v>
      </c>
      <c r="N6" s="48">
        <v>0.90395228967069186</v>
      </c>
    </row>
    <row r="7" spans="1:14" x14ac:dyDescent="0.25">
      <c r="A7" s="46" t="s">
        <v>366</v>
      </c>
      <c r="B7" s="47" t="s">
        <v>367</v>
      </c>
      <c r="C7" s="48">
        <v>1.002637217466803</v>
      </c>
      <c r="D7" s="48">
        <v>0.96799015622273932</v>
      </c>
      <c r="E7" s="48">
        <v>1.0012827921993401</v>
      </c>
      <c r="F7" s="48">
        <v>1.0038588910161406</v>
      </c>
      <c r="G7" s="48">
        <v>1.0531495445778423</v>
      </c>
      <c r="H7" s="48">
        <v>1.1011715922756555</v>
      </c>
      <c r="I7" s="48">
        <v>1.0373787703803186</v>
      </c>
      <c r="J7" s="48">
        <v>0.9911038447514382</v>
      </c>
      <c r="K7" s="48">
        <v>1.0419470817632137</v>
      </c>
      <c r="L7" s="48">
        <v>1.0151286787890879</v>
      </c>
      <c r="M7" s="48">
        <v>0.99786304696576877</v>
      </c>
      <c r="N7" s="48">
        <v>0.89301593818480252</v>
      </c>
    </row>
    <row r="8" spans="1:14" x14ac:dyDescent="0.25">
      <c r="A8" s="46" t="s">
        <v>368</v>
      </c>
      <c r="B8" s="47" t="s">
        <v>369</v>
      </c>
      <c r="C8" s="48">
        <v>1.1114057413990817</v>
      </c>
      <c r="D8" s="48">
        <v>1.0200076717411177</v>
      </c>
      <c r="E8" s="48">
        <v>1.264724265303165</v>
      </c>
      <c r="F8" s="48">
        <v>1.0171854319397264</v>
      </c>
      <c r="G8" s="48">
        <v>1.0635079941516907</v>
      </c>
      <c r="H8" s="48">
        <v>1.0947432415298239</v>
      </c>
      <c r="I8" s="48">
        <v>1.0045446233527908</v>
      </c>
      <c r="J8" s="48">
        <v>0.95747242122435883</v>
      </c>
      <c r="K8" s="48">
        <v>0.97326922089891421</v>
      </c>
      <c r="L8" s="48">
        <v>0.9889749665260148</v>
      </c>
      <c r="M8" s="48">
        <v>0.95204261805617363</v>
      </c>
      <c r="N8" s="48">
        <v>0.87265040618166467</v>
      </c>
    </row>
    <row r="9" spans="1:14" x14ac:dyDescent="0.25">
      <c r="A9" s="46" t="s">
        <v>370</v>
      </c>
      <c r="B9" s="47" t="s">
        <v>371</v>
      </c>
      <c r="C9" s="48">
        <v>1.0371919437486647</v>
      </c>
      <c r="D9" s="48">
        <v>1.0386761974410976</v>
      </c>
      <c r="E9" s="48">
        <v>1.064755694182149</v>
      </c>
      <c r="F9" s="48">
        <v>1.4805826158183595</v>
      </c>
      <c r="G9" s="48">
        <v>1.0357093260559906</v>
      </c>
      <c r="H9" s="48">
        <v>0.96937692579227375</v>
      </c>
      <c r="I9" s="48">
        <v>0.98969355869003961</v>
      </c>
      <c r="J9" s="48">
        <v>0.95104558078498413</v>
      </c>
      <c r="K9" s="48">
        <v>1.0108443738303319</v>
      </c>
      <c r="L9" s="48">
        <v>1.0043412948487398</v>
      </c>
      <c r="M9" s="48">
        <v>1.0059120423958952</v>
      </c>
      <c r="N9" s="48">
        <v>0.93528713120773577</v>
      </c>
    </row>
    <row r="10" spans="1:14" x14ac:dyDescent="0.25">
      <c r="A10" s="46" t="s">
        <v>372</v>
      </c>
      <c r="B10" s="47" t="s">
        <v>373</v>
      </c>
      <c r="C10" s="48">
        <v>1.0237992962737139</v>
      </c>
      <c r="D10" s="48">
        <v>0.99064620492302879</v>
      </c>
      <c r="E10" s="48">
        <v>1.0089117878118614</v>
      </c>
      <c r="F10" s="48">
        <v>1.0298346183347082</v>
      </c>
      <c r="G10" s="48">
        <v>1.0625011940083959</v>
      </c>
      <c r="H10" s="48">
        <v>1.0847666236421825</v>
      </c>
      <c r="I10" s="48">
        <v>1.0579033207599262</v>
      </c>
      <c r="J10" s="48">
        <v>1.0209375239993883</v>
      </c>
      <c r="K10" s="48">
        <v>1.0638020557230565</v>
      </c>
      <c r="L10" s="48">
        <v>1.0088913186368673</v>
      </c>
      <c r="M10" s="48">
        <v>1.0099285005721215</v>
      </c>
      <c r="N10" s="48">
        <v>1.0607599173442361</v>
      </c>
    </row>
    <row r="11" spans="1:14" x14ac:dyDescent="0.25">
      <c r="A11" s="46" t="s">
        <v>374</v>
      </c>
      <c r="B11" s="47" t="s">
        <v>375</v>
      </c>
      <c r="C11" s="48">
        <v>0.98787821120507702</v>
      </c>
      <c r="D11" s="48">
        <v>0.91878142785327799</v>
      </c>
      <c r="E11" s="48">
        <v>0.98081791884978364</v>
      </c>
      <c r="F11" s="48">
        <v>1.0245264166765069</v>
      </c>
      <c r="G11" s="48">
        <v>1.0761582935598122</v>
      </c>
      <c r="H11" s="48">
        <v>1.1389367432824735</v>
      </c>
      <c r="I11" s="48">
        <v>1.0594354252197906</v>
      </c>
      <c r="J11" s="48">
        <v>0.98614489169224018</v>
      </c>
      <c r="K11" s="48">
        <v>1.0481895380000517</v>
      </c>
      <c r="L11" s="48">
        <v>1.0253784707909697</v>
      </c>
      <c r="M11" s="48">
        <v>1.0123271472785189</v>
      </c>
      <c r="N11" s="48">
        <v>0.91900378411615924</v>
      </c>
    </row>
    <row r="12" spans="1:14" x14ac:dyDescent="0.25">
      <c r="A12" s="46" t="s">
        <v>376</v>
      </c>
      <c r="B12" s="47" t="s">
        <v>377</v>
      </c>
      <c r="C12" s="48">
        <v>1.0033274237781766</v>
      </c>
      <c r="D12" s="48">
        <v>0.96682172899157237</v>
      </c>
      <c r="E12" s="48">
        <v>0.99943604801560149</v>
      </c>
      <c r="F12" s="48">
        <v>1.052351254819742</v>
      </c>
      <c r="G12" s="48">
        <v>1.1542319764060813</v>
      </c>
      <c r="H12" s="48">
        <v>1.0390428580171991</v>
      </c>
      <c r="I12" s="48">
        <v>1.0037252054856127</v>
      </c>
      <c r="J12" s="48">
        <v>1.0054516541508929</v>
      </c>
      <c r="K12" s="48">
        <v>1.0178380251491379</v>
      </c>
      <c r="L12" s="48">
        <v>1.0029996857645833</v>
      </c>
      <c r="M12" s="48">
        <v>0.97815141087310253</v>
      </c>
      <c r="N12" s="48">
        <v>0.92369420430999705</v>
      </c>
    </row>
    <row r="13" spans="1:14" x14ac:dyDescent="0.25">
      <c r="A13" s="46" t="s">
        <v>378</v>
      </c>
      <c r="B13" s="47" t="s">
        <v>379</v>
      </c>
      <c r="C13" s="48">
        <v>1.0882246639138955</v>
      </c>
      <c r="D13" s="48">
        <v>0.96220623515535064</v>
      </c>
      <c r="E13" s="48">
        <v>1.0253789744209718</v>
      </c>
      <c r="F13" s="48">
        <v>1.0375108111988263</v>
      </c>
      <c r="G13" s="48">
        <v>1.0600262742566722</v>
      </c>
      <c r="H13" s="48">
        <v>1.0580766220733013</v>
      </c>
      <c r="I13" s="48">
        <v>1.0332343302576443</v>
      </c>
      <c r="J13" s="48">
        <v>0.91311552246274597</v>
      </c>
      <c r="K13" s="48">
        <v>1.0067019041354199</v>
      </c>
      <c r="L13" s="48">
        <v>0.98162367600037181</v>
      </c>
      <c r="M13" s="48">
        <v>1.0161039934852378</v>
      </c>
      <c r="N13" s="48">
        <v>0.93570368181777985</v>
      </c>
    </row>
    <row r="14" spans="1:14" x14ac:dyDescent="0.25">
      <c r="A14" s="46" t="s">
        <v>380</v>
      </c>
      <c r="B14" s="47" t="s">
        <v>381</v>
      </c>
      <c r="C14" s="48">
        <v>1.0172111139857307</v>
      </c>
      <c r="D14" s="48">
        <v>0.98981144718481373</v>
      </c>
      <c r="E14" s="48">
        <v>0.97208880365400441</v>
      </c>
      <c r="F14" s="48">
        <v>1.0145028803619709</v>
      </c>
      <c r="G14" s="48">
        <v>0.97586077562618034</v>
      </c>
      <c r="H14" s="48">
        <v>1.0166767290475396</v>
      </c>
      <c r="I14" s="48">
        <v>1.0240396273864929</v>
      </c>
      <c r="J14" s="48">
        <v>1.0125035604181547</v>
      </c>
      <c r="K14" s="48">
        <v>1.0551176693777653</v>
      </c>
      <c r="L14" s="48">
        <v>1.0141328229557707</v>
      </c>
      <c r="M14" s="48">
        <v>1.0180306057127573</v>
      </c>
      <c r="N14" s="48">
        <v>0.96996091713809862</v>
      </c>
    </row>
    <row r="15" spans="1:14" x14ac:dyDescent="0.25">
      <c r="A15" s="46" t="s">
        <v>382</v>
      </c>
      <c r="B15" s="47" t="s">
        <v>383</v>
      </c>
      <c r="C15" s="48">
        <v>1.2280838347415834</v>
      </c>
      <c r="D15" s="48">
        <v>1.1075201078990453</v>
      </c>
      <c r="E15" s="48">
        <v>1.0959918448715225</v>
      </c>
      <c r="F15" s="48">
        <v>1.0815024199415937</v>
      </c>
      <c r="G15" s="48">
        <v>1.0529176704304206</v>
      </c>
      <c r="H15" s="48">
        <v>1.0137562617335349</v>
      </c>
      <c r="I15" s="48">
        <v>0.95650263845659944</v>
      </c>
      <c r="J15" s="48">
        <v>0.89290919715097505</v>
      </c>
      <c r="K15" s="48">
        <v>0.95116076408212036</v>
      </c>
      <c r="L15" s="48">
        <v>0.9334496869269201</v>
      </c>
      <c r="M15" s="48">
        <v>0.95162573041971277</v>
      </c>
      <c r="N15" s="48">
        <v>0.91922652441498498</v>
      </c>
    </row>
    <row r="16" spans="1:14" x14ac:dyDescent="0.25">
      <c r="A16" s="46" t="s">
        <v>384</v>
      </c>
      <c r="B16" s="47" t="s">
        <v>385</v>
      </c>
      <c r="C16" s="48">
        <v>1.0041480320535605</v>
      </c>
      <c r="D16" s="48">
        <v>1.0328747579752999</v>
      </c>
      <c r="E16" s="48">
        <v>1.1482384430269104</v>
      </c>
      <c r="F16" s="48">
        <v>1.0652262242802766</v>
      </c>
      <c r="G16" s="48">
        <v>1.0684670140248587</v>
      </c>
      <c r="H16" s="48">
        <v>0.99720497237606553</v>
      </c>
      <c r="I16" s="48">
        <v>0.9744363845060573</v>
      </c>
      <c r="J16" s="48">
        <v>0.92699859969977183</v>
      </c>
      <c r="K16" s="48">
        <v>0.99836505234895989</v>
      </c>
      <c r="L16" s="48">
        <v>0.9556725748539866</v>
      </c>
      <c r="M16" s="48">
        <v>0.97897384472128068</v>
      </c>
      <c r="N16" s="48">
        <v>0.92144791884482979</v>
      </c>
    </row>
    <row r="17" spans="1:14" x14ac:dyDescent="0.25">
      <c r="A17" s="46" t="s">
        <v>386</v>
      </c>
      <c r="B17" s="47" t="s">
        <v>387</v>
      </c>
      <c r="C17" s="48" t="s">
        <v>388</v>
      </c>
      <c r="D17" s="48">
        <v>1.5669901135115343</v>
      </c>
      <c r="E17" s="48">
        <v>0.90092460543829622</v>
      </c>
      <c r="F17" s="48">
        <v>0.97836871865998087</v>
      </c>
      <c r="G17" s="48">
        <v>1.1471774824081316</v>
      </c>
      <c r="H17" s="48" t="s">
        <v>388</v>
      </c>
      <c r="I17" s="48" t="s">
        <v>388</v>
      </c>
      <c r="J17" s="48" t="s">
        <v>388</v>
      </c>
      <c r="K17" s="48" t="s">
        <v>388</v>
      </c>
      <c r="L17" s="48" t="s">
        <v>388</v>
      </c>
      <c r="M17" s="48" t="s">
        <v>388</v>
      </c>
      <c r="N17" s="48" t="s">
        <v>388</v>
      </c>
    </row>
    <row r="18" spans="1:14" x14ac:dyDescent="0.25">
      <c r="A18" s="46" t="s">
        <v>389</v>
      </c>
      <c r="B18" s="47" t="s">
        <v>390</v>
      </c>
      <c r="C18" s="48">
        <v>1.1123311936145939</v>
      </c>
      <c r="D18" s="48">
        <v>1.0744723486802306</v>
      </c>
      <c r="E18" s="48">
        <v>1.0807827363111417</v>
      </c>
      <c r="F18" s="48">
        <v>1.1144095632606419</v>
      </c>
      <c r="G18" s="48">
        <v>1.1180503378698565</v>
      </c>
      <c r="H18" s="48">
        <v>0.98614904933870373</v>
      </c>
      <c r="I18" s="48">
        <v>0.98385786533873321</v>
      </c>
      <c r="J18" s="48">
        <v>0.93813257215554025</v>
      </c>
      <c r="K18" s="48">
        <v>0.95367689997809379</v>
      </c>
      <c r="L18" s="48">
        <v>0.94884286882383795</v>
      </c>
      <c r="M18" s="48">
        <v>0.9835749437688639</v>
      </c>
      <c r="N18" s="48">
        <v>0.94839677297649438</v>
      </c>
    </row>
    <row r="19" spans="1:14" x14ac:dyDescent="0.25">
      <c r="A19" s="46" t="s">
        <v>391</v>
      </c>
      <c r="B19" s="47" t="s">
        <v>392</v>
      </c>
      <c r="C19" s="48">
        <v>1.0706957918746465</v>
      </c>
      <c r="D19" s="48">
        <v>1.105667803852117</v>
      </c>
      <c r="E19" s="48">
        <v>1.12759450247694</v>
      </c>
      <c r="F19" s="48">
        <v>1.0256550517582683</v>
      </c>
      <c r="G19" s="48">
        <v>0.95055957214611853</v>
      </c>
      <c r="H19" s="48">
        <v>0.94294236647521656</v>
      </c>
      <c r="I19" s="48">
        <v>0.92003629297289746</v>
      </c>
      <c r="J19" s="48">
        <v>0.9483399697774495</v>
      </c>
      <c r="K19" s="48">
        <v>0.98122639256158239</v>
      </c>
      <c r="L19" s="48">
        <v>0.9567294569158864</v>
      </c>
      <c r="M19" s="48">
        <v>1.0273315673782217</v>
      </c>
      <c r="N19" s="48">
        <v>1.0082673747326625</v>
      </c>
    </row>
    <row r="20" spans="1:14" x14ac:dyDescent="0.25">
      <c r="A20" s="46" t="s">
        <v>393</v>
      </c>
      <c r="B20" s="47" t="s">
        <v>394</v>
      </c>
      <c r="C20" s="48">
        <v>0.99542334883927874</v>
      </c>
      <c r="D20" s="48">
        <v>0.99092981565776816</v>
      </c>
      <c r="E20" s="48">
        <v>1.0509792047055364</v>
      </c>
      <c r="F20" s="48">
        <v>1.0718372848418842</v>
      </c>
      <c r="G20" s="48">
        <v>1.0696055142974985</v>
      </c>
      <c r="H20" s="48">
        <v>1.0278622892602773</v>
      </c>
      <c r="I20" s="48">
        <v>0.9986168350138005</v>
      </c>
      <c r="J20" s="48">
        <v>0.9712899625277901</v>
      </c>
      <c r="K20" s="48">
        <v>1.014402577293152</v>
      </c>
      <c r="L20" s="48">
        <v>1.0457528593189394</v>
      </c>
      <c r="M20" s="48">
        <v>1.0277103094331317</v>
      </c>
      <c r="N20" s="48">
        <v>0.93631977413691314</v>
      </c>
    </row>
    <row r="21" spans="1:14" x14ac:dyDescent="0.25">
      <c r="A21" s="46" t="s">
        <v>395</v>
      </c>
      <c r="B21" s="47" t="s">
        <v>396</v>
      </c>
      <c r="C21" s="48">
        <v>0.92425429553185434</v>
      </c>
      <c r="D21" s="48">
        <v>0.89374526754318662</v>
      </c>
      <c r="E21" s="48">
        <v>0.96526016470188802</v>
      </c>
      <c r="F21" s="48">
        <v>1.0104007322596673</v>
      </c>
      <c r="G21" s="48">
        <v>1.1382750151748731</v>
      </c>
      <c r="H21" s="48">
        <v>1.1703156785758668</v>
      </c>
      <c r="I21" s="48">
        <v>1.1119995727070418</v>
      </c>
      <c r="J21" s="48">
        <v>1.1044249364019281</v>
      </c>
      <c r="K21" s="48">
        <v>1.0856961838360499</v>
      </c>
      <c r="L21" s="48">
        <v>1.019542278132094</v>
      </c>
      <c r="M21" s="48">
        <v>1.0000554752612423</v>
      </c>
      <c r="N21" s="48">
        <v>0.94799129988944675</v>
      </c>
    </row>
    <row r="22" spans="1:14" x14ac:dyDescent="0.25">
      <c r="A22" s="46" t="s">
        <v>397</v>
      </c>
      <c r="B22" s="47" t="s">
        <v>398</v>
      </c>
      <c r="C22" s="48">
        <v>0.96893432444306027</v>
      </c>
      <c r="D22" s="48">
        <v>1.0202853391373254</v>
      </c>
      <c r="E22" s="48">
        <v>1.0168427815600194</v>
      </c>
      <c r="F22" s="48">
        <v>1.0721387939568248</v>
      </c>
      <c r="G22" s="48">
        <v>1.1197788596228357</v>
      </c>
      <c r="H22" s="48">
        <v>1.0665155338587584</v>
      </c>
      <c r="I22" s="48">
        <v>1.0794712165781752</v>
      </c>
      <c r="J22" s="48">
        <v>0.97489689650330236</v>
      </c>
      <c r="K22" s="48">
        <v>0.97493174740860589</v>
      </c>
      <c r="L22" s="48">
        <v>0.94629019797052971</v>
      </c>
      <c r="M22" s="48">
        <v>0.9327172364698868</v>
      </c>
      <c r="N22" s="48">
        <v>0.87306145297128468</v>
      </c>
    </row>
    <row r="23" spans="1:14" x14ac:dyDescent="0.25">
      <c r="A23" s="46" t="s">
        <v>399</v>
      </c>
      <c r="B23" s="47" t="s">
        <v>400</v>
      </c>
      <c r="C23" s="48">
        <v>0.99963756613377286</v>
      </c>
      <c r="D23" s="48">
        <v>1.0103831284186684</v>
      </c>
      <c r="E23" s="48">
        <v>1.1578901788712699</v>
      </c>
      <c r="F23" s="48">
        <v>1.1602121718140077</v>
      </c>
      <c r="G23" s="48">
        <v>1.0917971123064221</v>
      </c>
      <c r="H23" s="48">
        <v>1.0319736491478273</v>
      </c>
      <c r="I23" s="48">
        <v>0.9911629151837984</v>
      </c>
      <c r="J23" s="48">
        <v>0.94232697021659906</v>
      </c>
      <c r="K23" s="48">
        <v>0.96750539392778234</v>
      </c>
      <c r="L23" s="48">
        <v>0.96983827926494504</v>
      </c>
      <c r="M23" s="48">
        <v>0.95687703462529117</v>
      </c>
      <c r="N23" s="48">
        <v>0.87914538015862098</v>
      </c>
    </row>
    <row r="24" spans="1:14" x14ac:dyDescent="0.25">
      <c r="A24" s="46" t="s">
        <v>401</v>
      </c>
      <c r="B24" s="47" t="s">
        <v>402</v>
      </c>
      <c r="C24" s="48">
        <v>1.0088124976098585</v>
      </c>
      <c r="D24" s="48">
        <v>0.96073867676552205</v>
      </c>
      <c r="E24" s="48">
        <v>1.0809495226127612</v>
      </c>
      <c r="F24" s="48">
        <v>1.0579405960185728</v>
      </c>
      <c r="G24" s="48">
        <v>1.1064558548872911</v>
      </c>
      <c r="H24" s="48">
        <v>1.0879745260782436</v>
      </c>
      <c r="I24" s="48">
        <v>1.0975791166180839</v>
      </c>
      <c r="J24" s="48">
        <v>0.95834509489801933</v>
      </c>
      <c r="K24" s="48">
        <v>0.94068344633517309</v>
      </c>
      <c r="L24" s="48">
        <v>0.94346723961218537</v>
      </c>
      <c r="M24" s="48">
        <v>0.96802140306481732</v>
      </c>
      <c r="N24" s="48">
        <v>0.9745250645978627</v>
      </c>
    </row>
    <row r="25" spans="1:14" x14ac:dyDescent="0.25">
      <c r="A25" s="46" t="s">
        <v>403</v>
      </c>
      <c r="B25" s="47" t="s">
        <v>404</v>
      </c>
      <c r="C25" s="48">
        <v>1.0513007020446841</v>
      </c>
      <c r="D25" s="48">
        <v>1.0188100761309546</v>
      </c>
      <c r="E25" s="48">
        <v>1.0128370069606418</v>
      </c>
      <c r="F25" s="48">
        <v>0.94932021159034186</v>
      </c>
      <c r="G25" s="48">
        <v>0.96797364524189411</v>
      </c>
      <c r="H25" s="48">
        <v>1.0056896596030613</v>
      </c>
      <c r="I25" s="48">
        <v>1.0660325312875019</v>
      </c>
      <c r="J25" s="48">
        <v>0.98978249192196999</v>
      </c>
      <c r="K25" s="48">
        <v>1.0445319141727962</v>
      </c>
      <c r="L25" s="48">
        <v>1.0114590378053709</v>
      </c>
      <c r="M25" s="48">
        <v>1.0344330153968258</v>
      </c>
      <c r="N25" s="48">
        <v>0.9779868392332528</v>
      </c>
    </row>
    <row r="26" spans="1:14" x14ac:dyDescent="0.25">
      <c r="A26" s="46" t="s">
        <v>405</v>
      </c>
      <c r="B26" s="47" t="s">
        <v>406</v>
      </c>
      <c r="C26" s="48">
        <v>0.93781536616611905</v>
      </c>
      <c r="D26" s="48">
        <v>0.95139443109530664</v>
      </c>
      <c r="E26" s="48">
        <v>1.0255362210521537</v>
      </c>
      <c r="F26" s="48">
        <v>1.1411358268086893</v>
      </c>
      <c r="G26" s="48">
        <v>1.0611170374970667</v>
      </c>
      <c r="H26" s="48">
        <v>1.037477620223574</v>
      </c>
      <c r="I26" s="48">
        <v>1.0139264250933913</v>
      </c>
      <c r="J26" s="48">
        <v>0.99682464715158137</v>
      </c>
      <c r="K26" s="48">
        <v>1.0277203022436168</v>
      </c>
      <c r="L26" s="48">
        <v>1.0518637830445035</v>
      </c>
      <c r="M26" s="48">
        <v>1.039578913318594</v>
      </c>
      <c r="N26" s="48">
        <v>0.92309010227162391</v>
      </c>
    </row>
    <row r="27" spans="1:14" x14ac:dyDescent="0.25">
      <c r="A27" s="46" t="s">
        <v>407</v>
      </c>
      <c r="B27" s="47" t="s">
        <v>408</v>
      </c>
      <c r="C27" s="48">
        <v>0.95005865299824932</v>
      </c>
      <c r="D27" s="48">
        <v>0.98475078884371414</v>
      </c>
      <c r="E27" s="48">
        <v>1.4029620637655849</v>
      </c>
      <c r="F27" s="48">
        <v>1.5175954602577197</v>
      </c>
      <c r="G27" s="48">
        <v>1.2464962829011195</v>
      </c>
      <c r="H27" s="48">
        <v>0.96953132164443434</v>
      </c>
      <c r="I27" s="48">
        <v>1.0097845344923322</v>
      </c>
      <c r="J27" s="48">
        <v>1.0043370408763264</v>
      </c>
      <c r="K27" s="48">
        <v>0.92046281978409594</v>
      </c>
      <c r="L27" s="48">
        <v>0.98639103167045716</v>
      </c>
      <c r="M27" s="48">
        <v>0.90774645544895993</v>
      </c>
      <c r="N27" s="48">
        <v>0.88055545815530278</v>
      </c>
    </row>
    <row r="28" spans="1:14" x14ac:dyDescent="0.25">
      <c r="A28" s="46" t="s">
        <v>409</v>
      </c>
      <c r="B28" s="47" t="s">
        <v>410</v>
      </c>
      <c r="C28" s="48">
        <v>1.0174542497159662</v>
      </c>
      <c r="D28" s="48">
        <v>1.0330462505425611</v>
      </c>
      <c r="E28" s="48">
        <v>1.0491234126515161</v>
      </c>
      <c r="F28" s="48">
        <v>2.2711195527137713</v>
      </c>
      <c r="G28" s="48">
        <v>1.0979248739490213</v>
      </c>
      <c r="H28" s="48">
        <v>1.0354640114959937</v>
      </c>
      <c r="I28" s="48">
        <v>0.99014341027978103</v>
      </c>
      <c r="J28" s="48">
        <v>0.93486292331292531</v>
      </c>
      <c r="K28" s="48">
        <v>0.98701135298972098</v>
      </c>
      <c r="L28" s="48">
        <v>0.98122813588109947</v>
      </c>
      <c r="M28" s="48">
        <v>0.96478778705417034</v>
      </c>
      <c r="N28" s="48">
        <v>0.99091034437576264</v>
      </c>
    </row>
    <row r="29" spans="1:14" x14ac:dyDescent="0.25">
      <c r="A29" s="46" t="s">
        <v>411</v>
      </c>
      <c r="B29" s="47" t="s">
        <v>412</v>
      </c>
      <c r="C29" s="48">
        <v>1.0488827951966628</v>
      </c>
      <c r="D29" s="48">
        <v>1.0030557703589953</v>
      </c>
      <c r="E29" s="48">
        <v>1.0191700343719432</v>
      </c>
      <c r="F29" s="48">
        <v>1.0305283564857481</v>
      </c>
      <c r="G29" s="48">
        <v>1.0337136052098868</v>
      </c>
      <c r="H29" s="48">
        <v>1.0219002944472013</v>
      </c>
      <c r="I29" s="48">
        <v>1.0269708934415827</v>
      </c>
      <c r="J29" s="48">
        <v>1.0179925689786589</v>
      </c>
      <c r="K29" s="48">
        <v>1.042366320104938</v>
      </c>
      <c r="L29" s="48">
        <v>0.9929295969489893</v>
      </c>
      <c r="M29" s="48">
        <v>0.95705457288980578</v>
      </c>
      <c r="N29" s="48">
        <v>0.89539663347679732</v>
      </c>
    </row>
    <row r="30" spans="1:14" x14ac:dyDescent="0.25">
      <c r="A30" s="46" t="s">
        <v>413</v>
      </c>
      <c r="B30" s="47" t="s">
        <v>414</v>
      </c>
      <c r="C30" s="48">
        <v>1.0384851317123476</v>
      </c>
      <c r="D30" s="48">
        <v>0.90682194241343372</v>
      </c>
      <c r="E30" s="48">
        <v>1.0838708870005294</v>
      </c>
      <c r="F30" s="48">
        <v>1.080024326067905</v>
      </c>
      <c r="G30" s="48">
        <v>1.0666072359515537</v>
      </c>
      <c r="H30" s="48">
        <v>1.1847756508237559</v>
      </c>
      <c r="I30" s="48">
        <v>1.1033719687655068</v>
      </c>
      <c r="J30" s="48">
        <v>1.0614182918392969</v>
      </c>
      <c r="K30" s="48">
        <v>1.1052887253249821</v>
      </c>
      <c r="L30" s="48">
        <v>1.083050466088417</v>
      </c>
      <c r="M30" s="48">
        <v>1.0687550943238866</v>
      </c>
      <c r="N30" s="48">
        <v>0.95054367482659252</v>
      </c>
    </row>
    <row r="31" spans="1:14" x14ac:dyDescent="0.25">
      <c r="A31" s="46" t="s">
        <v>415</v>
      </c>
      <c r="B31" s="47" t="s">
        <v>416</v>
      </c>
      <c r="C31" s="48">
        <v>0.97306676706459461</v>
      </c>
      <c r="D31" s="48">
        <v>0.99427667349981519</v>
      </c>
      <c r="E31" s="48">
        <v>1.057835040349588</v>
      </c>
      <c r="F31" s="48">
        <v>1.0577975468696299</v>
      </c>
      <c r="G31" s="48">
        <v>1.0596521548517659</v>
      </c>
      <c r="H31" s="48">
        <v>1.0444819075338712</v>
      </c>
      <c r="I31" s="48">
        <v>1.006399494262441</v>
      </c>
      <c r="J31" s="48">
        <v>1.002847782080688</v>
      </c>
      <c r="K31" s="48">
        <v>1.0443307873326084</v>
      </c>
      <c r="L31" s="48">
        <v>0.99295629590858936</v>
      </c>
      <c r="M31" s="48">
        <v>0.97769035837251017</v>
      </c>
      <c r="N31" s="48">
        <v>0.88135407109109221</v>
      </c>
    </row>
    <row r="32" spans="1:14" x14ac:dyDescent="0.25">
      <c r="A32" s="46" t="s">
        <v>417</v>
      </c>
      <c r="B32" s="47" t="s">
        <v>418</v>
      </c>
      <c r="C32" s="48">
        <v>1.1525748285527451</v>
      </c>
      <c r="D32" s="48">
        <v>1.1155029886237853</v>
      </c>
      <c r="E32" s="48">
        <v>1.0297766471716183</v>
      </c>
      <c r="F32" s="48">
        <v>1.0017843810976514</v>
      </c>
      <c r="G32" s="48">
        <v>0.94748254656388486</v>
      </c>
      <c r="H32" s="48">
        <v>0.96015233652869814</v>
      </c>
      <c r="I32" s="48">
        <v>0.96127026729853782</v>
      </c>
      <c r="J32" s="48">
        <v>0.9550242951321527</v>
      </c>
      <c r="K32" s="48">
        <v>0.95763108954138709</v>
      </c>
      <c r="L32" s="48">
        <v>0.97234172557194809</v>
      </c>
      <c r="M32" s="48">
        <v>1.0509002899147415</v>
      </c>
      <c r="N32" s="48">
        <v>0.99149238752562496</v>
      </c>
    </row>
    <row r="33" spans="1:14" x14ac:dyDescent="0.25">
      <c r="A33" s="46" t="s">
        <v>419</v>
      </c>
      <c r="B33" s="47" t="s">
        <v>420</v>
      </c>
      <c r="C33" s="48">
        <v>0.93353458876650797</v>
      </c>
      <c r="D33" s="48">
        <v>0.94269042976236306</v>
      </c>
      <c r="E33" s="48">
        <v>1.0101299028608222</v>
      </c>
      <c r="F33" s="48">
        <v>1.0888025798365484</v>
      </c>
      <c r="G33" s="48">
        <v>1.123693080602695</v>
      </c>
      <c r="H33" s="48">
        <v>1.0875165955421355</v>
      </c>
      <c r="I33" s="48">
        <v>1.0298522929115475</v>
      </c>
      <c r="J33" s="48">
        <v>1.0075903855917487</v>
      </c>
      <c r="K33" s="48">
        <v>1.0659056079387255</v>
      </c>
      <c r="L33" s="48">
        <v>1.0088603513895251</v>
      </c>
      <c r="M33" s="48">
        <v>1.0100616306950108</v>
      </c>
      <c r="N33" s="48">
        <v>0.89477805349235451</v>
      </c>
    </row>
    <row r="34" spans="1:14" x14ac:dyDescent="0.25">
      <c r="A34" s="46" t="s">
        <v>421</v>
      </c>
      <c r="B34" s="47" t="s">
        <v>422</v>
      </c>
      <c r="C34" s="48">
        <v>1.0788850638433456</v>
      </c>
      <c r="D34" s="48">
        <v>1.0824005653935016</v>
      </c>
      <c r="E34" s="48">
        <v>1.1220239535595482</v>
      </c>
      <c r="F34" s="48">
        <v>1.1345115379518862</v>
      </c>
      <c r="G34" s="48">
        <v>1.0722556568323069</v>
      </c>
      <c r="H34" s="48">
        <v>0.90469964524371171</v>
      </c>
      <c r="I34" s="48">
        <v>0.98854301781485354</v>
      </c>
      <c r="J34" s="48">
        <v>0.96239819835405582</v>
      </c>
      <c r="K34" s="48">
        <v>0.9605620528465636</v>
      </c>
      <c r="L34" s="48">
        <v>0.96860423852716138</v>
      </c>
      <c r="M34" s="48">
        <v>0.94665686773136426</v>
      </c>
      <c r="N34" s="48">
        <v>0.92769958356495719</v>
      </c>
    </row>
    <row r="35" spans="1:14" x14ac:dyDescent="0.25">
      <c r="A35" s="46" t="s">
        <v>423</v>
      </c>
      <c r="B35" s="47" t="s">
        <v>225</v>
      </c>
      <c r="C35" s="48">
        <v>1.0240762425772223</v>
      </c>
      <c r="D35" s="48">
        <v>1.0111725698368643</v>
      </c>
      <c r="E35" s="48">
        <v>1.0299084984342188</v>
      </c>
      <c r="F35" s="48">
        <v>1.0220444401653581</v>
      </c>
      <c r="G35" s="48">
        <v>1.0680102494664643</v>
      </c>
      <c r="H35" s="48">
        <v>1.0797911395659121</v>
      </c>
      <c r="I35" s="48">
        <v>1.0436966110638628</v>
      </c>
      <c r="J35" s="48">
        <v>1.0024463145565079</v>
      </c>
      <c r="K35" s="48">
        <v>0.99190741028693519</v>
      </c>
      <c r="L35" s="48">
        <v>0.94427718703986885</v>
      </c>
      <c r="M35" s="48">
        <v>0.99721563437409722</v>
      </c>
      <c r="N35" s="48">
        <v>0.89161014884205891</v>
      </c>
    </row>
    <row r="36" spans="1:14" x14ac:dyDescent="0.25">
      <c r="A36" s="46" t="s">
        <v>424</v>
      </c>
      <c r="B36" s="47" t="s">
        <v>425</v>
      </c>
      <c r="C36" s="48">
        <v>1.0982902035290107</v>
      </c>
      <c r="D36" s="48">
        <v>1.0364749978276351</v>
      </c>
      <c r="E36" s="48">
        <v>1.0422191365018632</v>
      </c>
      <c r="F36" s="48">
        <v>1.6435943718676442</v>
      </c>
      <c r="G36" s="48">
        <v>1.0745460782146228</v>
      </c>
      <c r="H36" s="48">
        <v>1.0728217859322151</v>
      </c>
      <c r="I36" s="48">
        <v>0.97433449864982746</v>
      </c>
      <c r="J36" s="48">
        <v>0.8614888582648359</v>
      </c>
      <c r="K36" s="48">
        <v>1.0145794510605373</v>
      </c>
      <c r="L36" s="48">
        <v>0.98987364847111026</v>
      </c>
      <c r="M36" s="48">
        <v>0.9993829931061029</v>
      </c>
      <c r="N36" s="48">
        <v>0.8868188095780648</v>
      </c>
    </row>
    <row r="37" spans="1:14" x14ac:dyDescent="0.25">
      <c r="A37" s="46" t="s">
        <v>426</v>
      </c>
      <c r="B37" s="47" t="s">
        <v>427</v>
      </c>
      <c r="C37" s="48">
        <v>1.014983424144116</v>
      </c>
      <c r="D37" s="48">
        <v>0.9770239559986541</v>
      </c>
      <c r="E37" s="48">
        <v>0.976784767040494</v>
      </c>
      <c r="F37" s="48">
        <v>1.0694208947955941</v>
      </c>
      <c r="G37" s="48">
        <v>1.0361957992856168</v>
      </c>
      <c r="H37" s="48">
        <v>1.0934465224397762</v>
      </c>
      <c r="I37" s="48">
        <v>1.0193835137423461</v>
      </c>
      <c r="J37" s="48">
        <v>1.0459112285428633</v>
      </c>
      <c r="K37" s="48">
        <v>0.99191902527217546</v>
      </c>
      <c r="L37" s="48">
        <v>1.0273016317876669</v>
      </c>
      <c r="M37" s="48">
        <v>0.98915378573000956</v>
      </c>
      <c r="N37" s="48">
        <v>0.88320573713274564</v>
      </c>
    </row>
    <row r="38" spans="1:14" x14ac:dyDescent="0.25">
      <c r="A38" s="46" t="s">
        <v>428</v>
      </c>
      <c r="B38" s="47" t="s">
        <v>429</v>
      </c>
      <c r="C38" s="48">
        <v>1.044326024695271</v>
      </c>
      <c r="D38" s="48">
        <v>1.0169585096018168</v>
      </c>
      <c r="E38" s="48">
        <v>1.0281459036285341</v>
      </c>
      <c r="F38" s="48">
        <v>1.0001718732463849</v>
      </c>
      <c r="G38" s="48">
        <v>1.0352351068682573</v>
      </c>
      <c r="H38" s="48">
        <v>1.0598923699459453</v>
      </c>
      <c r="I38" s="48">
        <v>1.016620426585551</v>
      </c>
      <c r="J38" s="48">
        <v>1.0045401628458304</v>
      </c>
      <c r="K38" s="48">
        <v>1.012376317553966</v>
      </c>
      <c r="L38" s="48">
        <v>0.97002785533310387</v>
      </c>
      <c r="M38" s="48">
        <v>1.0115179316996503</v>
      </c>
      <c r="N38" s="48">
        <v>0.89713050467016087</v>
      </c>
    </row>
    <row r="39" spans="1:14" x14ac:dyDescent="0.25">
      <c r="A39" s="46" t="s">
        <v>430</v>
      </c>
      <c r="B39" s="47" t="s">
        <v>431</v>
      </c>
      <c r="C39" s="48">
        <v>1.1177051190822014</v>
      </c>
      <c r="D39" s="48">
        <v>1.0746526667450778</v>
      </c>
      <c r="E39" s="48">
        <v>1.0724186871325623</v>
      </c>
      <c r="F39" s="48">
        <v>1.0649221066216004</v>
      </c>
      <c r="G39" s="48">
        <v>0.86146485307537224</v>
      </c>
      <c r="H39" s="48">
        <v>1.070092643099102</v>
      </c>
      <c r="I39" s="48">
        <v>1.0315449822631875</v>
      </c>
      <c r="J39" s="48">
        <v>1.0363896491144973</v>
      </c>
      <c r="K39" s="48">
        <v>0.99882967540868273</v>
      </c>
      <c r="L39" s="48">
        <v>0.90723695675970861</v>
      </c>
      <c r="M39" s="48">
        <v>0.93573033125113914</v>
      </c>
      <c r="N39" s="48">
        <v>1.0455762249505862</v>
      </c>
    </row>
    <row r="40" spans="1:14" x14ac:dyDescent="0.25">
      <c r="A40" s="46" t="s">
        <v>432</v>
      </c>
      <c r="B40" s="47" t="s">
        <v>433</v>
      </c>
      <c r="C40" s="48">
        <v>1.0492811745941706</v>
      </c>
      <c r="D40" s="48">
        <v>0.99921784494038557</v>
      </c>
      <c r="E40" s="48">
        <v>0.96892816016766692</v>
      </c>
      <c r="F40" s="48">
        <v>1.0658384964808245</v>
      </c>
      <c r="G40" s="48">
        <v>1.0844184459011408</v>
      </c>
      <c r="H40" s="48">
        <v>1.0122209877537296</v>
      </c>
      <c r="I40" s="48">
        <v>1.0255583411790552</v>
      </c>
      <c r="J40" s="48">
        <v>1.1082979124023051</v>
      </c>
      <c r="K40" s="48">
        <v>0.97474234344566002</v>
      </c>
      <c r="L40" s="48">
        <v>0.97896938335804717</v>
      </c>
      <c r="M40" s="48">
        <v>0.93285514589918139</v>
      </c>
      <c r="N40" s="48">
        <v>1.0251483952303211</v>
      </c>
    </row>
    <row r="41" spans="1:14" x14ac:dyDescent="0.25">
      <c r="A41" s="46" t="s">
        <v>434</v>
      </c>
      <c r="B41" s="47" t="s">
        <v>435</v>
      </c>
      <c r="C41" s="48">
        <v>0.84468557521386112</v>
      </c>
      <c r="D41" s="48">
        <v>0.7605094800298472</v>
      </c>
      <c r="E41" s="48">
        <v>0.93236977823957368</v>
      </c>
      <c r="F41" s="48">
        <v>1.136253699187487</v>
      </c>
      <c r="G41" s="48">
        <v>1.1553901537943114</v>
      </c>
      <c r="H41" s="48">
        <v>1.1886351599726339</v>
      </c>
      <c r="I41" s="48">
        <v>1.1613619247903784</v>
      </c>
      <c r="J41" s="48">
        <v>1.1446904964760405</v>
      </c>
      <c r="K41" s="48">
        <v>1.1327862749542057</v>
      </c>
      <c r="L41" s="48">
        <v>1.0906066188199257</v>
      </c>
      <c r="M41" s="48">
        <v>1.1335962839199401</v>
      </c>
      <c r="N41" s="48">
        <v>1.3385456762921979</v>
      </c>
    </row>
    <row r="42" spans="1:14" x14ac:dyDescent="0.25">
      <c r="A42" s="46" t="s">
        <v>436</v>
      </c>
      <c r="B42" s="47" t="s">
        <v>437</v>
      </c>
      <c r="C42" s="48">
        <v>0.99973857065195515</v>
      </c>
      <c r="D42" s="48">
        <v>1.0296667354667348</v>
      </c>
      <c r="E42" s="48">
        <v>1.1100472618674107</v>
      </c>
      <c r="F42" s="48">
        <v>1.1227634675440661</v>
      </c>
      <c r="G42" s="48">
        <v>1.0354926567903868</v>
      </c>
      <c r="H42" s="48">
        <v>0.96325951865701298</v>
      </c>
      <c r="I42" s="48">
        <v>0.99351218668387364</v>
      </c>
      <c r="J42" s="48">
        <v>0.91597058380594043</v>
      </c>
      <c r="K42" s="48">
        <v>1.0824179404632732</v>
      </c>
      <c r="L42" s="48">
        <v>1.0191728769901949</v>
      </c>
      <c r="M42" s="48">
        <v>1.0039336613958385</v>
      </c>
      <c r="N42" s="48">
        <v>0.91778638767017973</v>
      </c>
    </row>
    <row r="43" spans="1:14" x14ac:dyDescent="0.25">
      <c r="A43" s="46" t="s">
        <v>438</v>
      </c>
      <c r="B43" s="47" t="s">
        <v>439</v>
      </c>
      <c r="C43" s="48">
        <v>1.0189727356681826</v>
      </c>
      <c r="D43" s="48">
        <v>0.98683660997697553</v>
      </c>
      <c r="E43" s="48">
        <v>1.0041207426136538</v>
      </c>
      <c r="F43" s="48">
        <v>1.0205751199045261</v>
      </c>
      <c r="G43" s="48">
        <v>1.0257521685839484</v>
      </c>
      <c r="H43" s="48">
        <v>1.0816018081791694</v>
      </c>
      <c r="I43" s="48">
        <v>1.0336401718426234</v>
      </c>
      <c r="J43" s="48">
        <v>0.99639414338954424</v>
      </c>
      <c r="K43" s="48">
        <v>1.0494800037571639</v>
      </c>
      <c r="L43" s="48">
        <v>1.0254850742732395</v>
      </c>
      <c r="M43" s="48">
        <v>1.0103181628379097</v>
      </c>
      <c r="N43" s="48">
        <v>0.88008699235410415</v>
      </c>
    </row>
    <row r="44" spans="1:14" x14ac:dyDescent="0.25">
      <c r="A44" s="46" t="s">
        <v>440</v>
      </c>
      <c r="B44" s="47" t="s">
        <v>441</v>
      </c>
      <c r="C44" s="48">
        <v>0.94905372891946715</v>
      </c>
      <c r="D44" s="48">
        <v>0.95198323580161348</v>
      </c>
      <c r="E44" s="48">
        <v>1.0145310201597675</v>
      </c>
      <c r="F44" s="48">
        <v>1.0788733996975024</v>
      </c>
      <c r="G44" s="48">
        <v>1.0687571896498389</v>
      </c>
      <c r="H44" s="48">
        <v>1.029588731958516</v>
      </c>
      <c r="I44" s="48">
        <v>1.0130047290182094</v>
      </c>
      <c r="J44" s="48">
        <v>0.99428971188861381</v>
      </c>
      <c r="K44" s="48">
        <v>1.0438660938855298</v>
      </c>
      <c r="L44" s="48">
        <v>1.0567613523044141</v>
      </c>
      <c r="M44" s="48">
        <v>1.0453654901267058</v>
      </c>
      <c r="N44" s="48">
        <v>0.90683760168928329</v>
      </c>
    </row>
    <row r="45" spans="1:14" x14ac:dyDescent="0.25">
      <c r="A45" s="46" t="s">
        <v>442</v>
      </c>
      <c r="B45" s="47" t="s">
        <v>443</v>
      </c>
      <c r="C45" s="48">
        <v>1.1006805851145633</v>
      </c>
      <c r="D45" s="48">
        <v>0.99651771344355566</v>
      </c>
      <c r="E45" s="48">
        <v>1.01599841802735</v>
      </c>
      <c r="F45" s="48">
        <v>1.0763122373474063</v>
      </c>
      <c r="G45" s="48">
        <v>1.0554683195157422</v>
      </c>
      <c r="H45" s="48">
        <v>0.98871064352997884</v>
      </c>
      <c r="I45" s="48">
        <v>0.99068146594522233</v>
      </c>
      <c r="J45" s="48">
        <v>0.94455207092470428</v>
      </c>
      <c r="K45" s="48">
        <v>0.96195441185877939</v>
      </c>
      <c r="L45" s="48">
        <v>0.98064464543112706</v>
      </c>
      <c r="M45" s="48">
        <v>0.96416984450685506</v>
      </c>
      <c r="N45" s="48">
        <v>0.98778523507149885</v>
      </c>
    </row>
    <row r="46" spans="1:14" x14ac:dyDescent="0.25">
      <c r="A46" s="46" t="s">
        <v>444</v>
      </c>
      <c r="B46" s="47" t="s">
        <v>445</v>
      </c>
      <c r="C46" s="48">
        <v>0.95616222547933949</v>
      </c>
      <c r="D46" s="48">
        <v>1.0832705114849162</v>
      </c>
      <c r="E46" s="48">
        <v>1.105598308906973</v>
      </c>
      <c r="F46" s="48">
        <v>1.0987317755085273</v>
      </c>
      <c r="G46" s="48">
        <v>1.1348688445601649</v>
      </c>
      <c r="H46" s="48">
        <v>1.1453234616133627</v>
      </c>
      <c r="I46" s="48">
        <v>1.0869194459321267</v>
      </c>
      <c r="J46" s="48">
        <v>1.0319722533299003</v>
      </c>
      <c r="K46" s="48">
        <v>1.0942479892620949</v>
      </c>
      <c r="L46" s="48">
        <v>1.0582816989047354</v>
      </c>
      <c r="M46" s="48">
        <v>1.0524122516496071</v>
      </c>
      <c r="N46" s="48">
        <v>0.97103193969456869</v>
      </c>
    </row>
    <row r="47" spans="1:14" x14ac:dyDescent="0.25">
      <c r="A47" s="46" t="s">
        <v>446</v>
      </c>
      <c r="B47" s="47" t="s">
        <v>447</v>
      </c>
      <c r="C47" s="48">
        <v>0.94919763546081115</v>
      </c>
      <c r="D47" s="48">
        <v>0.95327356858534917</v>
      </c>
      <c r="E47" s="48">
        <v>1.0187207816498105</v>
      </c>
      <c r="F47" s="48">
        <v>1.3389455806732513</v>
      </c>
      <c r="G47" s="48">
        <v>1.1730960312324943</v>
      </c>
      <c r="H47" s="48">
        <v>1.0198064636492707</v>
      </c>
      <c r="I47" s="48">
        <v>0.99353408350565642</v>
      </c>
      <c r="J47" s="48">
        <v>0.96359118367502394</v>
      </c>
      <c r="K47" s="48">
        <v>1.0275562807841843</v>
      </c>
      <c r="L47" s="48">
        <v>1.0563205438174361</v>
      </c>
      <c r="M47" s="48">
        <v>1.0325693661627324</v>
      </c>
      <c r="N47" s="48">
        <v>0.92479426879416948</v>
      </c>
    </row>
    <row r="48" spans="1:14" x14ac:dyDescent="0.25">
      <c r="A48" s="46" t="s">
        <v>448</v>
      </c>
      <c r="B48" s="47" t="s">
        <v>449</v>
      </c>
      <c r="C48" s="48">
        <v>1.1183136957313013</v>
      </c>
      <c r="D48" s="48">
        <v>1.0677300446239193</v>
      </c>
      <c r="E48" s="48">
        <v>1.0653267841606111</v>
      </c>
      <c r="F48" s="48">
        <v>0.94812467460995487</v>
      </c>
      <c r="G48" s="48">
        <v>0.990753292446092</v>
      </c>
      <c r="H48" s="48">
        <v>0.95912675667450031</v>
      </c>
      <c r="I48" s="48">
        <v>0.95842459250922085</v>
      </c>
      <c r="J48" s="48">
        <v>0.98028842155771723</v>
      </c>
      <c r="K48" s="48">
        <v>1.0219568264624694</v>
      </c>
      <c r="L48" s="48">
        <v>1.0053304017244507</v>
      </c>
      <c r="M48" s="48">
        <v>1.0313133425233816</v>
      </c>
      <c r="N48" s="48">
        <v>0.97628824045368889</v>
      </c>
    </row>
    <row r="49" spans="1:14" x14ac:dyDescent="0.25">
      <c r="A49" s="46" t="s">
        <v>450</v>
      </c>
      <c r="B49" s="47" t="s">
        <v>451</v>
      </c>
      <c r="C49" s="48">
        <v>1.0189505185360925</v>
      </c>
      <c r="D49" s="48">
        <v>0.95238298681935873</v>
      </c>
      <c r="E49" s="48">
        <v>0.94292965943721896</v>
      </c>
      <c r="F49" s="48">
        <v>1.0411413891969545</v>
      </c>
      <c r="G49" s="48">
        <v>1.0321748968367466</v>
      </c>
      <c r="H49" s="48">
        <v>1.0288174366397549</v>
      </c>
      <c r="I49" s="48">
        <v>1.3790264605574887</v>
      </c>
      <c r="J49" s="48">
        <v>1.0278675685121648</v>
      </c>
      <c r="K49" s="48">
        <v>0.99548041140016286</v>
      </c>
      <c r="L49" s="48">
        <v>1.0187645040012494</v>
      </c>
      <c r="M49" s="48">
        <v>0.99045047945857201</v>
      </c>
      <c r="N49" s="48">
        <v>0.90483956757734785</v>
      </c>
    </row>
    <row r="50" spans="1:14" x14ac:dyDescent="0.25">
      <c r="A50" s="46" t="s">
        <v>452</v>
      </c>
      <c r="B50" s="47" t="s">
        <v>453</v>
      </c>
      <c r="C50" s="48">
        <v>1.1125765273499726</v>
      </c>
      <c r="D50" s="48">
        <v>1.0752191312578561</v>
      </c>
      <c r="E50" s="48">
        <v>1.0802866944188365</v>
      </c>
      <c r="F50" s="48">
        <v>1.0722647873178193</v>
      </c>
      <c r="G50" s="48">
        <v>1.0181263670922833</v>
      </c>
      <c r="H50" s="48">
        <v>1.11232001356526</v>
      </c>
      <c r="I50" s="48">
        <v>0.96543724717239476</v>
      </c>
      <c r="J50" s="48">
        <v>0.91436491787550411</v>
      </c>
      <c r="K50" s="48">
        <v>1.0241421878549644</v>
      </c>
      <c r="L50" s="48">
        <v>0.99911885353584018</v>
      </c>
      <c r="M50" s="48">
        <v>0.96311451944208104</v>
      </c>
      <c r="N50" s="48">
        <v>0.88616793432341212</v>
      </c>
    </row>
    <row r="51" spans="1:14" x14ac:dyDescent="0.25">
      <c r="A51" s="46" t="s">
        <v>454</v>
      </c>
      <c r="B51" s="47" t="s">
        <v>455</v>
      </c>
      <c r="C51" s="48">
        <v>1.1047280310329408</v>
      </c>
      <c r="D51" s="48">
        <v>1.1143545721341199</v>
      </c>
      <c r="E51" s="48">
        <v>1.1304155834981502</v>
      </c>
      <c r="F51" s="48">
        <v>1.0780731494231215</v>
      </c>
      <c r="G51" s="48">
        <v>0.94589300267417897</v>
      </c>
      <c r="H51" s="48">
        <v>1.034742057336141</v>
      </c>
      <c r="I51" s="48">
        <v>1.0676025979673704</v>
      </c>
      <c r="J51" s="48">
        <v>0.91679157281017332</v>
      </c>
      <c r="K51" s="48">
        <v>0.9636319750123109</v>
      </c>
      <c r="L51" s="48">
        <v>0.94388833594118515</v>
      </c>
      <c r="M51" s="48">
        <v>0.93662818752967325</v>
      </c>
      <c r="N51" s="48">
        <v>0.94190987275868987</v>
      </c>
    </row>
    <row r="52" spans="1:14" x14ac:dyDescent="0.25">
      <c r="A52" s="46" t="s">
        <v>456</v>
      </c>
      <c r="B52" s="47" t="s">
        <v>457</v>
      </c>
      <c r="C52" s="48">
        <v>1.0892058037820371</v>
      </c>
      <c r="D52" s="48">
        <v>1.0447192564255603</v>
      </c>
      <c r="E52" s="48">
        <v>1.0591946866270956</v>
      </c>
      <c r="F52" s="48">
        <v>1.0252968634419306</v>
      </c>
      <c r="G52" s="48">
        <v>1.0621696305777728</v>
      </c>
      <c r="H52" s="48">
        <v>1.0850181617701704</v>
      </c>
      <c r="I52" s="48">
        <v>1.0267301578269421</v>
      </c>
      <c r="J52" s="48">
        <v>0.91600678797860713</v>
      </c>
      <c r="K52" s="48">
        <v>0.97130652667717021</v>
      </c>
      <c r="L52" s="48">
        <v>0.9265155170555962</v>
      </c>
      <c r="M52" s="48">
        <v>0.94195856236275777</v>
      </c>
      <c r="N52" s="48">
        <v>0.94593071102107962</v>
      </c>
    </row>
    <row r="53" spans="1:14" x14ac:dyDescent="0.25">
      <c r="A53" s="46" t="s">
        <v>458</v>
      </c>
      <c r="B53" s="47" t="s">
        <v>459</v>
      </c>
      <c r="C53" s="48">
        <v>1.0036203445440544</v>
      </c>
      <c r="D53" s="48">
        <v>0.96442644904001906</v>
      </c>
      <c r="E53" s="48">
        <v>1.0135983784570575</v>
      </c>
      <c r="F53" s="48">
        <v>3.5703781342036263</v>
      </c>
      <c r="G53" s="48">
        <v>1.0431442647003226</v>
      </c>
      <c r="H53" s="48">
        <v>1.1149952572610629</v>
      </c>
      <c r="I53" s="48">
        <v>0.9566150294188106</v>
      </c>
      <c r="J53" s="48">
        <v>0.94431219827471091</v>
      </c>
      <c r="K53" s="48">
        <v>0.98837853642933982</v>
      </c>
      <c r="L53" s="48">
        <v>1.017230823281531</v>
      </c>
      <c r="M53" s="48">
        <v>0.98707141508848273</v>
      </c>
      <c r="N53" s="48">
        <v>1.136902488060606</v>
      </c>
    </row>
    <row r="54" spans="1:14" x14ac:dyDescent="0.25">
      <c r="A54" s="46" t="s">
        <v>460</v>
      </c>
      <c r="B54" s="47" t="s">
        <v>461</v>
      </c>
      <c r="C54" s="48">
        <v>0.97190753237961991</v>
      </c>
      <c r="D54" s="48">
        <v>0.94569696258818836</v>
      </c>
      <c r="E54" s="48">
        <v>1.0176768340419435</v>
      </c>
      <c r="F54" s="48">
        <v>1.0501561961159234</v>
      </c>
      <c r="G54" s="48">
        <v>1.0414857157028523</v>
      </c>
      <c r="H54" s="48">
        <v>0.9986947288042678</v>
      </c>
      <c r="I54" s="48">
        <v>0.99156676551622136</v>
      </c>
      <c r="J54" s="48">
        <v>1.0050426515840638</v>
      </c>
      <c r="K54" s="48">
        <v>1.0297252695479808</v>
      </c>
      <c r="L54" s="48">
        <v>1.0764856195398995</v>
      </c>
      <c r="M54" s="48">
        <v>1.0478898719157062</v>
      </c>
      <c r="N54" s="48">
        <v>0.96120115704748821</v>
      </c>
    </row>
    <row r="55" spans="1:14" x14ac:dyDescent="0.25">
      <c r="A55" s="46" t="s">
        <v>462</v>
      </c>
      <c r="B55" s="47" t="s">
        <v>463</v>
      </c>
      <c r="C55" s="48">
        <v>1.0286882477571477</v>
      </c>
      <c r="D55" s="48">
        <v>0.98459119161797559</v>
      </c>
      <c r="E55" s="48">
        <v>0.91542185486422423</v>
      </c>
      <c r="F55" s="48">
        <v>0.91145158389240843</v>
      </c>
      <c r="G55" s="48">
        <v>0.87507577332656106</v>
      </c>
      <c r="H55" s="48">
        <v>0.85363110632387484</v>
      </c>
      <c r="I55" s="48">
        <v>1.1212339141239021</v>
      </c>
      <c r="J55" s="48">
        <v>1.1745158787498511</v>
      </c>
      <c r="K55" s="48">
        <v>1.0123051379024075</v>
      </c>
      <c r="L55" s="48">
        <v>0.99981162046078043</v>
      </c>
      <c r="M55" s="48">
        <v>1.0692978624241016</v>
      </c>
      <c r="N55" s="48">
        <v>1.0569305784892888</v>
      </c>
    </row>
    <row r="56" spans="1:14" x14ac:dyDescent="0.25">
      <c r="A56" s="46" t="s">
        <v>464</v>
      </c>
      <c r="B56" s="47" t="s">
        <v>465</v>
      </c>
      <c r="C56" s="48">
        <v>0.97951855740167981</v>
      </c>
      <c r="D56" s="48">
        <v>1.0111118317227661</v>
      </c>
      <c r="E56" s="48">
        <v>1.0123544379295912</v>
      </c>
      <c r="F56" s="48" t="s">
        <v>388</v>
      </c>
      <c r="G56" s="48" t="s">
        <v>388</v>
      </c>
      <c r="H56" s="48" t="s">
        <v>388</v>
      </c>
      <c r="I56" s="48" t="s">
        <v>388</v>
      </c>
      <c r="J56" s="48" t="s">
        <v>388</v>
      </c>
      <c r="K56" s="48" t="s">
        <v>388</v>
      </c>
      <c r="L56" s="48" t="s">
        <v>388</v>
      </c>
      <c r="M56" s="48" t="s">
        <v>388</v>
      </c>
      <c r="N56" s="48" t="s">
        <v>388</v>
      </c>
    </row>
    <row r="57" spans="1:14" x14ac:dyDescent="0.25">
      <c r="A57" s="46" t="s">
        <v>466</v>
      </c>
      <c r="B57" s="47" t="s">
        <v>467</v>
      </c>
      <c r="C57" s="48">
        <v>0.96509335021245823</v>
      </c>
      <c r="D57" s="48">
        <v>0.95928071858991959</v>
      </c>
      <c r="E57" s="48">
        <v>1.000901487431042</v>
      </c>
      <c r="F57" s="48">
        <v>1.0174639003866965</v>
      </c>
      <c r="G57" s="48">
        <v>0.99352909575573278</v>
      </c>
      <c r="H57" s="48">
        <v>1.1233782909976295</v>
      </c>
      <c r="I57" s="48">
        <v>1.0260231571379164</v>
      </c>
      <c r="J57" s="48">
        <v>0.9894655562622523</v>
      </c>
      <c r="K57" s="48">
        <v>1.0499563113998363</v>
      </c>
      <c r="L57" s="48">
        <v>1.0213586672613491</v>
      </c>
      <c r="M57" s="48">
        <v>1.0144444209617927</v>
      </c>
      <c r="N57" s="48">
        <v>0.93508508265404877</v>
      </c>
    </row>
    <row r="58" spans="1:14" x14ac:dyDescent="0.25">
      <c r="A58" s="46" t="s">
        <v>468</v>
      </c>
      <c r="B58" s="47" t="s">
        <v>469</v>
      </c>
      <c r="C58" s="48">
        <v>1.0674413650498698</v>
      </c>
      <c r="D58" s="48">
        <v>1.0579531703543341</v>
      </c>
      <c r="E58" s="48">
        <v>1.1161246476192279</v>
      </c>
      <c r="F58" s="48">
        <v>1.0513191293450814</v>
      </c>
      <c r="G58" s="48">
        <v>1.0668379111750788</v>
      </c>
      <c r="H58" s="48">
        <v>1.0045069976401393</v>
      </c>
      <c r="I58" s="48">
        <v>0.95135995387592764</v>
      </c>
      <c r="J58" s="48">
        <v>0.94611422189733074</v>
      </c>
      <c r="K58" s="48">
        <v>0.97266827778334353</v>
      </c>
      <c r="L58" s="48">
        <v>1.003389708485396</v>
      </c>
      <c r="M58" s="48">
        <v>0.97004793890824759</v>
      </c>
      <c r="N58" s="48">
        <v>0.95938341511314318</v>
      </c>
    </row>
    <row r="59" spans="1:14" x14ac:dyDescent="0.25">
      <c r="A59" s="46" t="s">
        <v>470</v>
      </c>
      <c r="B59" s="47" t="s">
        <v>471</v>
      </c>
      <c r="C59" s="48">
        <v>1.1231750058348153</v>
      </c>
      <c r="D59" s="48">
        <v>0.97403192308363573</v>
      </c>
      <c r="E59" s="48">
        <v>1.1141077224536065</v>
      </c>
      <c r="F59" s="48">
        <v>1.1002407811406638</v>
      </c>
      <c r="G59" s="48">
        <v>1.0545067208340679</v>
      </c>
      <c r="H59" s="48">
        <v>1.1500301600034686</v>
      </c>
      <c r="I59" s="48">
        <v>0.91252053746076101</v>
      </c>
      <c r="J59" s="48">
        <v>0.82456527992433437</v>
      </c>
      <c r="K59" s="48">
        <v>0.9993576068426453</v>
      </c>
      <c r="L59" s="48">
        <v>0.99632779923637715</v>
      </c>
      <c r="M59" s="48">
        <v>1.0365615861201447</v>
      </c>
      <c r="N59" s="48">
        <v>1.0097936157613197</v>
      </c>
    </row>
    <row r="60" spans="1:14" x14ac:dyDescent="0.25">
      <c r="A60" s="46" t="s">
        <v>472</v>
      </c>
      <c r="B60" s="47" t="s">
        <v>473</v>
      </c>
      <c r="C60" s="48">
        <v>1.0946198149104271</v>
      </c>
      <c r="D60" s="48">
        <v>1.0287692759395084</v>
      </c>
      <c r="E60" s="48">
        <v>0.99472822524106608</v>
      </c>
      <c r="F60" s="48">
        <v>0.89836846217272848</v>
      </c>
      <c r="G60" s="48">
        <v>0.93213122099236434</v>
      </c>
      <c r="H60" s="48">
        <v>0.9808598441497699</v>
      </c>
      <c r="I60" s="48">
        <v>0.9697399997834012</v>
      </c>
      <c r="J60" s="48">
        <v>1.0100224745629416</v>
      </c>
      <c r="K60" s="48">
        <v>1.0324760352304001</v>
      </c>
      <c r="L60" s="48">
        <v>1.0417471790480464</v>
      </c>
      <c r="M60" s="48">
        <v>1.0381437021046467</v>
      </c>
      <c r="N60" s="48">
        <v>1.0363012598391841</v>
      </c>
    </row>
    <row r="61" spans="1:14" x14ac:dyDescent="0.25">
      <c r="A61" s="46" t="s">
        <v>474</v>
      </c>
      <c r="B61" s="47" t="s">
        <v>475</v>
      </c>
      <c r="C61" s="48">
        <v>1.2924220173799719</v>
      </c>
      <c r="D61" s="48">
        <v>0.93935454098434246</v>
      </c>
      <c r="E61" s="48">
        <v>0.90759401605720913</v>
      </c>
      <c r="F61" s="48">
        <v>1.0869146270957795</v>
      </c>
      <c r="G61" s="48">
        <v>1.0340667139815471</v>
      </c>
      <c r="H61" s="48">
        <v>0.97395869309939909</v>
      </c>
      <c r="I61" s="48">
        <v>1.0267070678599113</v>
      </c>
      <c r="J61" s="48">
        <v>0.93523332691443606</v>
      </c>
      <c r="K61" s="48">
        <v>0.97174362508614742</v>
      </c>
      <c r="L61" s="48">
        <v>0.90795787374587156</v>
      </c>
      <c r="M61" s="48">
        <v>0.99762974493225309</v>
      </c>
      <c r="N61" s="48">
        <v>1.0554911619820342</v>
      </c>
    </row>
    <row r="62" spans="1:14" x14ac:dyDescent="0.25">
      <c r="A62" s="46" t="s">
        <v>476</v>
      </c>
      <c r="B62" s="47" t="s">
        <v>477</v>
      </c>
      <c r="C62" s="48">
        <v>1.1627532507300888</v>
      </c>
      <c r="D62" s="48">
        <v>1.0227173040676782</v>
      </c>
      <c r="E62" s="48">
        <v>1.033297283212568</v>
      </c>
      <c r="F62" s="48">
        <v>0.94119563004848317</v>
      </c>
      <c r="G62" s="48">
        <v>0.98364156991952456</v>
      </c>
      <c r="H62" s="48">
        <v>0.93439456679779964</v>
      </c>
      <c r="I62" s="48">
        <v>0.91848360703142717</v>
      </c>
      <c r="J62" s="48">
        <v>0.94772017745008375</v>
      </c>
      <c r="K62" s="48">
        <v>1.1547669639349594</v>
      </c>
      <c r="L62" s="48">
        <v>0.99012233090397062</v>
      </c>
      <c r="M62" s="48">
        <v>1.0441742505648877</v>
      </c>
      <c r="N62" s="48">
        <v>1.0523396198664479</v>
      </c>
    </row>
    <row r="63" spans="1:14" x14ac:dyDescent="0.25">
      <c r="A63" s="46" t="s">
        <v>478</v>
      </c>
      <c r="B63" s="47" t="s">
        <v>479</v>
      </c>
      <c r="C63" s="48">
        <v>1.0892482123430243</v>
      </c>
      <c r="D63" s="48">
        <v>1.0315269025511105</v>
      </c>
      <c r="E63" s="48">
        <v>1.0913171563664277</v>
      </c>
      <c r="F63" s="48">
        <v>1.0979217436472251</v>
      </c>
      <c r="G63" s="48">
        <v>1.1038563744587442</v>
      </c>
      <c r="H63" s="48">
        <v>0.98747931604914874</v>
      </c>
      <c r="I63" s="48">
        <v>1.0490610225314099</v>
      </c>
      <c r="J63" s="48">
        <v>0.923008410067925</v>
      </c>
      <c r="K63" s="48">
        <v>0.98830009922626061</v>
      </c>
      <c r="L63" s="48">
        <v>0.97969497854189946</v>
      </c>
      <c r="M63" s="48">
        <v>0.95123782330220708</v>
      </c>
      <c r="N63" s="48">
        <v>0.89887112002837477</v>
      </c>
    </row>
    <row r="64" spans="1:14" x14ac:dyDescent="0.25">
      <c r="A64" s="46" t="s">
        <v>480</v>
      </c>
      <c r="B64" s="47" t="s">
        <v>481</v>
      </c>
      <c r="C64" s="48">
        <v>1.0331543858578838</v>
      </c>
      <c r="D64" s="48">
        <v>1.0022576545106703</v>
      </c>
      <c r="E64" s="48">
        <v>1.0482265564936857</v>
      </c>
      <c r="F64" s="48">
        <v>1.1970092565317967</v>
      </c>
      <c r="G64" s="48">
        <v>1.0871230924829418</v>
      </c>
      <c r="H64" s="48">
        <v>1.0859062553358529</v>
      </c>
      <c r="I64" s="48">
        <v>1.026909721477042</v>
      </c>
      <c r="J64" s="48">
        <v>0.96710592615175472</v>
      </c>
      <c r="K64" s="48">
        <v>0.96967433767071554</v>
      </c>
      <c r="L64" s="48">
        <v>0.99654975814626234</v>
      </c>
      <c r="M64" s="48">
        <v>0.95932220225008624</v>
      </c>
      <c r="N64" s="48">
        <v>0.91359916853006573</v>
      </c>
    </row>
    <row r="65" spans="1:14" x14ac:dyDescent="0.25">
      <c r="A65" s="46" t="s">
        <v>482</v>
      </c>
      <c r="B65" s="47" t="s">
        <v>483</v>
      </c>
      <c r="C65" s="48">
        <v>0.98456904642357423</v>
      </c>
      <c r="D65" s="48">
        <v>1.00058858027486</v>
      </c>
      <c r="E65" s="48">
        <v>1.0443722557355066</v>
      </c>
      <c r="F65" s="48">
        <v>1.0536216056721954</v>
      </c>
      <c r="G65" s="48">
        <v>1.046077569733147</v>
      </c>
      <c r="H65" s="48">
        <v>1.026596476476197</v>
      </c>
      <c r="I65" s="48">
        <v>1.01213200050209</v>
      </c>
      <c r="J65" s="48">
        <v>1.0113699298908359</v>
      </c>
      <c r="K65" s="48">
        <v>1.0307764600834424</v>
      </c>
      <c r="L65" s="48">
        <v>0.984973770883669</v>
      </c>
      <c r="M65" s="48">
        <v>0.97531477781533271</v>
      </c>
      <c r="N65" s="48">
        <v>0.91183069116457016</v>
      </c>
    </row>
    <row r="66" spans="1:14" x14ac:dyDescent="0.25">
      <c r="A66" s="46" t="s">
        <v>484</v>
      </c>
      <c r="B66" s="47" t="s">
        <v>485</v>
      </c>
      <c r="C66" s="48">
        <v>1.0625806690958466</v>
      </c>
      <c r="D66" s="48">
        <v>0.97072153189340371</v>
      </c>
      <c r="E66" s="48">
        <v>1.0365385052143994</v>
      </c>
      <c r="F66" s="48">
        <v>1.0340675573581406</v>
      </c>
      <c r="G66" s="48">
        <v>1.0391844949431341</v>
      </c>
      <c r="H66" s="48">
        <v>1.2793814557668011</v>
      </c>
      <c r="I66" s="48">
        <v>1.0266146572958383</v>
      </c>
      <c r="J66" s="48">
        <v>0.89458063232367058</v>
      </c>
      <c r="K66" s="48">
        <v>1.453616013905215</v>
      </c>
      <c r="L66" s="48">
        <v>0.9801641985358811</v>
      </c>
      <c r="M66" s="48">
        <v>0.94517765511836449</v>
      </c>
      <c r="N66" s="48">
        <v>0.90525904329347751</v>
      </c>
    </row>
    <row r="67" spans="1:14" x14ac:dyDescent="0.25">
      <c r="A67" s="46" t="s">
        <v>486</v>
      </c>
      <c r="B67" s="47" t="s">
        <v>487</v>
      </c>
      <c r="C67" s="48" t="s">
        <v>388</v>
      </c>
      <c r="D67" s="48" t="s">
        <v>388</v>
      </c>
      <c r="E67" s="48" t="s">
        <v>388</v>
      </c>
      <c r="F67" s="48" t="s">
        <v>388</v>
      </c>
      <c r="G67" s="48" t="s">
        <v>388</v>
      </c>
      <c r="H67" s="48" t="s">
        <v>388</v>
      </c>
      <c r="I67" s="48" t="s">
        <v>388</v>
      </c>
      <c r="J67" s="48" t="s">
        <v>388</v>
      </c>
      <c r="K67" s="48" t="s">
        <v>388</v>
      </c>
      <c r="L67" s="48" t="s">
        <v>388</v>
      </c>
      <c r="M67" s="48" t="s">
        <v>388</v>
      </c>
      <c r="N67" s="48" t="s">
        <v>388</v>
      </c>
    </row>
    <row r="68" spans="1:14" x14ac:dyDescent="0.25">
      <c r="A68" s="46" t="s">
        <v>488</v>
      </c>
      <c r="B68" s="47" t="s">
        <v>489</v>
      </c>
      <c r="C68" s="48">
        <v>1.1464004868841446</v>
      </c>
      <c r="D68" s="48">
        <v>1.0170588872189972</v>
      </c>
      <c r="E68" s="48">
        <v>1.0195655800579593</v>
      </c>
      <c r="F68" s="48">
        <v>0.93815144131693251</v>
      </c>
      <c r="G68" s="48">
        <v>0.98049916717582308</v>
      </c>
      <c r="H68" s="48">
        <v>0.95067903122175113</v>
      </c>
      <c r="I68" s="48">
        <v>0.98170000372004984</v>
      </c>
      <c r="J68" s="48">
        <v>0.97589703058048038</v>
      </c>
      <c r="K68" s="48">
        <v>1.0361174970883309</v>
      </c>
      <c r="L68" s="48">
        <v>1.0110566290271874</v>
      </c>
      <c r="M68" s="48">
        <v>1.0633735812004055</v>
      </c>
      <c r="N68" s="48">
        <v>1.0201747560503254</v>
      </c>
    </row>
    <row r="69" spans="1:14" x14ac:dyDescent="0.25">
      <c r="A69" s="46" t="s">
        <v>490</v>
      </c>
      <c r="B69" s="47" t="s">
        <v>491</v>
      </c>
      <c r="C69" s="48">
        <v>0.67928568200032013</v>
      </c>
      <c r="D69" s="48">
        <v>0.79391996017338673</v>
      </c>
      <c r="E69" s="48">
        <v>1.1117164801087949</v>
      </c>
      <c r="F69" s="48">
        <v>1.3367679577418752</v>
      </c>
      <c r="G69" s="48">
        <v>1.2488605334693454</v>
      </c>
      <c r="H69" s="48">
        <v>1.1059664435626935</v>
      </c>
      <c r="I69" s="48">
        <v>1.1962935750401362</v>
      </c>
      <c r="J69" s="48">
        <v>1.2250462257228452</v>
      </c>
      <c r="K69" s="48">
        <v>1.254409516876583</v>
      </c>
      <c r="L69" s="48">
        <v>1.0693269709400908</v>
      </c>
      <c r="M69" s="48">
        <v>1.0055847691251254</v>
      </c>
      <c r="N69" s="48">
        <v>0.72928297168777279</v>
      </c>
    </row>
    <row r="70" spans="1:14" x14ac:dyDescent="0.25">
      <c r="A70" s="46" t="s">
        <v>492</v>
      </c>
      <c r="B70" s="47" t="s">
        <v>493</v>
      </c>
      <c r="C70" s="48">
        <v>1.0284487308970518</v>
      </c>
      <c r="D70" s="48">
        <v>0.9948370604317216</v>
      </c>
      <c r="E70" s="48">
        <v>1.0085048278597717</v>
      </c>
      <c r="F70" s="48">
        <v>1.0279267195027368</v>
      </c>
      <c r="G70" s="48">
        <v>1.0325518211293223</v>
      </c>
      <c r="H70" s="48">
        <v>1.0914742613584922</v>
      </c>
      <c r="I70" s="48">
        <v>1.3783359929233514</v>
      </c>
      <c r="J70" s="48">
        <v>0.98148967031441481</v>
      </c>
      <c r="K70" s="48">
        <v>0.92863118867771755</v>
      </c>
      <c r="L70" s="48">
        <v>1.0057554685689714</v>
      </c>
      <c r="M70" s="48">
        <v>1.0043339724313025</v>
      </c>
      <c r="N70" s="48">
        <v>0.87817043420436636</v>
      </c>
    </row>
    <row r="71" spans="1:14" x14ac:dyDescent="0.25">
      <c r="A71" s="46" t="s">
        <v>494</v>
      </c>
      <c r="B71" s="47" t="s">
        <v>495</v>
      </c>
      <c r="C71" s="48">
        <v>0.93196387377060208</v>
      </c>
      <c r="D71" s="48">
        <v>1.0047433441324691</v>
      </c>
      <c r="E71" s="48">
        <v>1.1101316111586066</v>
      </c>
      <c r="F71" s="48">
        <v>1.079955817300698</v>
      </c>
      <c r="G71" s="48">
        <v>1.0303312144507877</v>
      </c>
      <c r="H71" s="48">
        <v>0.96254148342637691</v>
      </c>
      <c r="I71" s="48">
        <v>0.95471794649465225</v>
      </c>
      <c r="J71" s="48">
        <v>0.95882632443408478</v>
      </c>
      <c r="K71" s="48">
        <v>0.93405390196752924</v>
      </c>
      <c r="L71" s="48">
        <v>0.90390302047870086</v>
      </c>
      <c r="M71" s="48">
        <v>0.92483967071747475</v>
      </c>
      <c r="N71" s="48">
        <v>0.84827605639778514</v>
      </c>
    </row>
    <row r="72" spans="1:14" x14ac:dyDescent="0.25">
      <c r="A72" s="46" t="s">
        <v>496</v>
      </c>
      <c r="B72" s="47" t="s">
        <v>497</v>
      </c>
      <c r="C72" s="48">
        <v>1.5476496376999791</v>
      </c>
      <c r="D72" s="48">
        <v>1.2976536621171229</v>
      </c>
      <c r="E72" s="48">
        <v>1.6132306527571951</v>
      </c>
      <c r="F72" s="48">
        <v>1.4420943559603874</v>
      </c>
      <c r="G72" s="48">
        <v>1.1766294944836408</v>
      </c>
      <c r="H72" s="48">
        <v>1.0267301210799646</v>
      </c>
      <c r="I72" s="48">
        <v>0.96650607122054522</v>
      </c>
      <c r="J72" s="48">
        <v>0.99811086955885653</v>
      </c>
      <c r="K72" s="48">
        <v>1.022115697551875</v>
      </c>
      <c r="L72" s="48">
        <v>0.85790817054142321</v>
      </c>
      <c r="M72" s="48">
        <v>0.93119878089283536</v>
      </c>
      <c r="N72" s="48">
        <v>0.98405947289231821</v>
      </c>
    </row>
    <row r="73" spans="1:14" x14ac:dyDescent="0.25">
      <c r="A73" s="46" t="s">
        <v>498</v>
      </c>
      <c r="B73" s="47" t="s">
        <v>499</v>
      </c>
      <c r="C73" s="48">
        <v>0.99180868004742828</v>
      </c>
      <c r="D73" s="48">
        <v>0.95793793530121552</v>
      </c>
      <c r="E73" s="48">
        <v>1.0492055498918229</v>
      </c>
      <c r="F73" s="48">
        <v>1.1099132632890394</v>
      </c>
      <c r="G73" s="48">
        <v>1.1363200931674518</v>
      </c>
      <c r="H73" s="48">
        <v>0.98219720458614779</v>
      </c>
      <c r="I73" s="48">
        <v>1.0961051382492841</v>
      </c>
      <c r="J73" s="48">
        <v>1.0413222106997329</v>
      </c>
      <c r="K73" s="48">
        <v>1.076587171639112</v>
      </c>
      <c r="L73" s="48">
        <v>1.0253229511997159</v>
      </c>
      <c r="M73" s="48">
        <v>1.0354364323741245</v>
      </c>
      <c r="N73" s="48">
        <v>0.97679287893633293</v>
      </c>
    </row>
    <row r="74" spans="1:14" x14ac:dyDescent="0.25">
      <c r="A74" s="46" t="s">
        <v>500</v>
      </c>
      <c r="B74" s="47" t="s">
        <v>501</v>
      </c>
      <c r="C74" s="48">
        <v>0.93584822322865668</v>
      </c>
      <c r="D74" s="48">
        <v>0.93830065656712025</v>
      </c>
      <c r="E74" s="48">
        <v>0.98909707970141092</v>
      </c>
      <c r="F74" s="48">
        <v>1.0935448180245566</v>
      </c>
      <c r="G74" s="48">
        <v>1.0981041293796205</v>
      </c>
      <c r="H74" s="48">
        <v>1.4540167329667197</v>
      </c>
      <c r="I74" s="48">
        <v>1.0452591691500719</v>
      </c>
      <c r="J74" s="48">
        <v>1.0081729297183373</v>
      </c>
      <c r="K74" s="48">
        <v>1.0620213977660138</v>
      </c>
      <c r="L74" s="48">
        <v>1.0206664212209862</v>
      </c>
      <c r="M74" s="48">
        <v>0.99823133892529614</v>
      </c>
      <c r="N74" s="48">
        <v>0.90676441331272195</v>
      </c>
    </row>
    <row r="75" spans="1:14" x14ac:dyDescent="0.25">
      <c r="A75" s="46" t="s">
        <v>502</v>
      </c>
      <c r="B75" s="47" t="s">
        <v>503</v>
      </c>
      <c r="C75" s="48">
        <v>0.9659113221864466</v>
      </c>
      <c r="D75" s="48">
        <v>0.94702158847609241</v>
      </c>
      <c r="E75" s="48">
        <v>1.0015039265257519</v>
      </c>
      <c r="F75" s="48">
        <v>1.0745190757496359</v>
      </c>
      <c r="G75" s="48">
        <v>1.0953655211691089</v>
      </c>
      <c r="H75" s="48">
        <v>1.0123916836511575</v>
      </c>
      <c r="I75" s="48">
        <v>1.0427336056176091</v>
      </c>
      <c r="J75" s="48">
        <v>1.0062095414114078</v>
      </c>
      <c r="K75" s="48">
        <v>6.9459087391647927</v>
      </c>
      <c r="L75" s="48">
        <v>0.99972423997672932</v>
      </c>
      <c r="M75" s="48">
        <v>0.99883747606621454</v>
      </c>
      <c r="N75" s="48">
        <v>0.90623346408379946</v>
      </c>
    </row>
    <row r="76" spans="1:14" x14ac:dyDescent="0.25">
      <c r="A76" s="46" t="s">
        <v>504</v>
      </c>
      <c r="B76" s="47" t="s">
        <v>505</v>
      </c>
      <c r="C76" s="48">
        <v>1.0286958343295329</v>
      </c>
      <c r="D76" s="48">
        <v>0.99158919441593807</v>
      </c>
      <c r="E76" s="48">
        <v>1.0313761878543259</v>
      </c>
      <c r="F76" s="48">
        <v>1.0285336287600639</v>
      </c>
      <c r="G76" s="48">
        <v>1.0813136643109078</v>
      </c>
      <c r="H76" s="48">
        <v>1.0206341237678398</v>
      </c>
      <c r="I76" s="48">
        <v>1.0485970439607999</v>
      </c>
      <c r="J76" s="48">
        <v>0.99316804208356602</v>
      </c>
      <c r="K76" s="48">
        <v>1.0409467462772906</v>
      </c>
      <c r="L76" s="48">
        <v>1.0057643205692761</v>
      </c>
      <c r="M76" s="48">
        <v>0.99685274824331704</v>
      </c>
      <c r="N76" s="48">
        <v>0.89281777787051886</v>
      </c>
    </row>
    <row r="77" spans="1:14" x14ac:dyDescent="0.25">
      <c r="A77" s="46" t="s">
        <v>506</v>
      </c>
      <c r="B77" s="47" t="s">
        <v>507</v>
      </c>
      <c r="C77" s="48">
        <v>0.95159803547503863</v>
      </c>
      <c r="D77" s="48">
        <v>0.87184408723708762</v>
      </c>
      <c r="E77" s="48">
        <v>0.96170965588551982</v>
      </c>
      <c r="F77" s="48">
        <v>0.97769972316600862</v>
      </c>
      <c r="G77" s="48">
        <v>1.1364485887687359</v>
      </c>
      <c r="H77" s="48">
        <v>0.95904734633955968</v>
      </c>
      <c r="I77" s="48">
        <v>0.98859377667602288</v>
      </c>
      <c r="J77" s="48">
        <v>1.0464158615829928</v>
      </c>
      <c r="K77" s="48">
        <v>1.01234281236693</v>
      </c>
      <c r="L77" s="48">
        <v>1.0850880850786058</v>
      </c>
      <c r="M77" s="48">
        <v>1.1960383202838951</v>
      </c>
      <c r="N77" s="48">
        <v>1.7549504060164764</v>
      </c>
    </row>
    <row r="78" spans="1:14" s="212" customFormat="1" x14ac:dyDescent="0.25">
      <c r="A78" s="211" t="s">
        <v>531</v>
      </c>
    </row>
    <row r="79" spans="1:14" s="212" customFormat="1" x14ac:dyDescent="0.25">
      <c r="A79" s="211" t="s">
        <v>529</v>
      </c>
    </row>
  </sheetData>
  <mergeCells count="3">
    <mergeCell ref="A1:N1"/>
    <mergeCell ref="A2:A3"/>
    <mergeCell ref="B2:B3"/>
  </mergeCells>
  <pageMargins left="0.75" right="0.75" top="1" bottom="1" header="0" footer="0"/>
  <pageSetup scale="75" orientation="portrait"/>
  <headerFooter alignWithMargins="0"/>
  <rowBreaks count="1" manualBreakCount="1">
    <brk id="6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37"/>
  <sheetViews>
    <sheetView zoomScaleNormal="100" zoomScaleSheetLayoutView="100" workbookViewId="0">
      <selection activeCell="E25" sqref="E25"/>
    </sheetView>
  </sheetViews>
  <sheetFormatPr baseColWidth="10" defaultRowHeight="15" x14ac:dyDescent="0.25"/>
  <cols>
    <col min="1" max="1" width="15.5703125" style="51" customWidth="1"/>
    <col min="2" max="4" width="11.42578125" style="51"/>
    <col min="5" max="5" width="13.140625" style="51" customWidth="1"/>
    <col min="6" max="6" width="11.42578125" style="51"/>
    <col min="7" max="7" width="20.5703125" style="51" customWidth="1"/>
    <col min="8" max="8" width="14.42578125" style="51" customWidth="1"/>
    <col min="9" max="16384" width="11.42578125" style="51"/>
  </cols>
  <sheetData>
    <row r="1" spans="1:5" ht="15.75" x14ac:dyDescent="0.25">
      <c r="A1" s="381" t="s">
        <v>260</v>
      </c>
      <c r="B1" s="381"/>
      <c r="C1" s="381"/>
      <c r="D1" s="381"/>
      <c r="E1" s="381"/>
    </row>
    <row r="3" spans="1:5" x14ac:dyDescent="0.25">
      <c r="A3" s="76" t="s">
        <v>259</v>
      </c>
      <c r="B3" s="396" t="s">
        <v>258</v>
      </c>
      <c r="C3" s="385"/>
      <c r="D3" s="385"/>
      <c r="E3" s="386"/>
    </row>
    <row r="4" spans="1:5" x14ac:dyDescent="0.25">
      <c r="A4" s="180"/>
      <c r="B4" s="80" t="s">
        <v>257</v>
      </c>
      <c r="C4" s="80" t="s">
        <v>256</v>
      </c>
      <c r="D4" s="80" t="s">
        <v>255</v>
      </c>
      <c r="E4" s="80" t="s">
        <v>254</v>
      </c>
    </row>
    <row r="5" spans="1:5" x14ac:dyDescent="0.25">
      <c r="A5" s="213" t="s">
        <v>253</v>
      </c>
      <c r="B5" s="214">
        <v>1.7</v>
      </c>
      <c r="C5" s="214">
        <v>1.6</v>
      </c>
      <c r="D5" s="214">
        <v>1.5</v>
      </c>
      <c r="E5" s="214">
        <v>1.3</v>
      </c>
    </row>
    <row r="6" spans="1:5" x14ac:dyDescent="0.25">
      <c r="A6" s="180"/>
      <c r="B6" s="215"/>
      <c r="C6" s="215"/>
      <c r="D6" s="215"/>
      <c r="E6" s="215"/>
    </row>
    <row r="7" spans="1:5" x14ac:dyDescent="0.25">
      <c r="A7" s="213" t="s">
        <v>252</v>
      </c>
      <c r="B7" s="214"/>
      <c r="C7" s="214"/>
      <c r="D7" s="214"/>
      <c r="E7" s="214"/>
    </row>
    <row r="8" spans="1:5" x14ac:dyDescent="0.25">
      <c r="A8" s="176" t="s">
        <v>251</v>
      </c>
      <c r="B8" s="216">
        <v>2.6</v>
      </c>
      <c r="C8" s="216">
        <v>2.2999999999999998</v>
      </c>
      <c r="D8" s="216">
        <v>2.1</v>
      </c>
      <c r="E8" s="216">
        <v>1.8</v>
      </c>
    </row>
    <row r="9" spans="1:5" x14ac:dyDescent="0.25">
      <c r="A9" s="176" t="s">
        <v>225</v>
      </c>
      <c r="B9" s="216">
        <v>1.7</v>
      </c>
      <c r="C9" s="216">
        <v>1.5</v>
      </c>
      <c r="D9" s="216">
        <v>1.3</v>
      </c>
      <c r="E9" s="216">
        <v>1.2</v>
      </c>
    </row>
    <row r="10" spans="1:5" x14ac:dyDescent="0.25">
      <c r="A10" s="176" t="s">
        <v>226</v>
      </c>
      <c r="B10" s="216">
        <v>1.8</v>
      </c>
      <c r="C10" s="216">
        <v>1.7</v>
      </c>
      <c r="D10" s="216">
        <v>1.5</v>
      </c>
      <c r="E10" s="216">
        <v>1.3</v>
      </c>
    </row>
    <row r="11" spans="1:5" x14ac:dyDescent="0.25">
      <c r="A11" s="176" t="s">
        <v>239</v>
      </c>
      <c r="B11" s="216">
        <v>1.9</v>
      </c>
      <c r="C11" s="216">
        <v>1.7</v>
      </c>
      <c r="D11" s="216">
        <v>1.5</v>
      </c>
      <c r="E11" s="216">
        <v>1.3</v>
      </c>
    </row>
    <row r="12" spans="1:5" x14ac:dyDescent="0.25">
      <c r="A12" s="176" t="s">
        <v>228</v>
      </c>
      <c r="B12" s="216">
        <v>1.7</v>
      </c>
      <c r="C12" s="216">
        <v>1.6</v>
      </c>
      <c r="D12" s="216">
        <v>1.4</v>
      </c>
      <c r="E12" s="216">
        <v>1.3</v>
      </c>
    </row>
    <row r="13" spans="1:5" x14ac:dyDescent="0.25">
      <c r="A13" s="176" t="s">
        <v>231</v>
      </c>
      <c r="B13" s="216">
        <v>1.3</v>
      </c>
      <c r="C13" s="216">
        <v>1.2</v>
      </c>
      <c r="D13" s="216">
        <v>1.1000000000000001</v>
      </c>
      <c r="E13" s="216">
        <v>0.9</v>
      </c>
    </row>
    <row r="14" spans="1:5" x14ac:dyDescent="0.25">
      <c r="A14" s="176" t="s">
        <v>246</v>
      </c>
      <c r="B14" s="216">
        <v>3</v>
      </c>
      <c r="C14" s="216">
        <v>2.7</v>
      </c>
      <c r="D14" s="216">
        <v>2.4</v>
      </c>
      <c r="E14" s="216">
        <v>2.1</v>
      </c>
    </row>
    <row r="15" spans="1:5" x14ac:dyDescent="0.25">
      <c r="A15" s="176" t="s">
        <v>238</v>
      </c>
      <c r="B15" s="216">
        <v>2.8</v>
      </c>
      <c r="C15" s="216">
        <v>2.6</v>
      </c>
      <c r="D15" s="216">
        <v>2.2999999999999998</v>
      </c>
      <c r="E15" s="216">
        <v>2</v>
      </c>
    </row>
    <row r="16" spans="1:5" x14ac:dyDescent="0.25">
      <c r="A16" s="180"/>
      <c r="B16" s="215"/>
      <c r="C16" s="215"/>
      <c r="D16" s="215"/>
      <c r="E16" s="215"/>
    </row>
    <row r="17" spans="1:8" x14ac:dyDescent="0.25">
      <c r="A17" s="213" t="s">
        <v>250</v>
      </c>
      <c r="B17" s="214"/>
      <c r="C17" s="214"/>
      <c r="D17" s="214"/>
      <c r="E17" s="214"/>
    </row>
    <row r="18" spans="1:8" x14ac:dyDescent="0.25">
      <c r="A18" s="176" t="s">
        <v>237</v>
      </c>
      <c r="B18" s="216">
        <v>1</v>
      </c>
      <c r="C18" s="216">
        <v>0.9</v>
      </c>
      <c r="D18" s="216">
        <v>0.8</v>
      </c>
      <c r="E18" s="216">
        <v>0.7</v>
      </c>
    </row>
    <row r="19" spans="1:8" x14ac:dyDescent="0.25">
      <c r="A19" s="176" t="s">
        <v>230</v>
      </c>
      <c r="B19" s="216">
        <v>0.9</v>
      </c>
      <c r="C19" s="216">
        <v>1</v>
      </c>
      <c r="D19" s="216">
        <v>1</v>
      </c>
      <c r="E19" s="216">
        <v>1</v>
      </c>
    </row>
    <row r="20" spans="1:8" x14ac:dyDescent="0.25">
      <c r="A20" s="176" t="s">
        <v>229</v>
      </c>
      <c r="B20" s="216">
        <v>1.8</v>
      </c>
      <c r="C20" s="216">
        <v>1.7</v>
      </c>
      <c r="D20" s="216">
        <v>1.5</v>
      </c>
      <c r="E20" s="216">
        <v>1.3</v>
      </c>
    </row>
    <row r="21" spans="1:8" x14ac:dyDescent="0.25">
      <c r="A21" s="176" t="s">
        <v>233</v>
      </c>
      <c r="B21" s="216">
        <v>0.1</v>
      </c>
      <c r="C21" s="216">
        <v>0.3</v>
      </c>
      <c r="D21" s="216">
        <v>0.4</v>
      </c>
      <c r="E21" s="216">
        <v>0.4</v>
      </c>
    </row>
    <row r="22" spans="1:8" x14ac:dyDescent="0.25">
      <c r="A22" s="176" t="s">
        <v>236</v>
      </c>
      <c r="B22" s="216">
        <v>1.2</v>
      </c>
      <c r="C22" s="216">
        <v>1.2</v>
      </c>
      <c r="D22" s="216">
        <v>1.1000000000000001</v>
      </c>
      <c r="E22" s="216">
        <v>0.9</v>
      </c>
    </row>
    <row r="23" spans="1:8" x14ac:dyDescent="0.25">
      <c r="A23" s="176" t="s">
        <v>224</v>
      </c>
      <c r="B23" s="216">
        <v>1.2</v>
      </c>
      <c r="C23" s="216">
        <v>1.2</v>
      </c>
      <c r="D23" s="216">
        <v>1.1000000000000001</v>
      </c>
      <c r="E23" s="216">
        <v>1</v>
      </c>
    </row>
    <row r="24" spans="1:8" x14ac:dyDescent="0.25">
      <c r="A24" s="176" t="s">
        <v>247</v>
      </c>
      <c r="B24" s="216">
        <v>0.9</v>
      </c>
      <c r="C24" s="216">
        <v>1</v>
      </c>
      <c r="D24" s="216">
        <v>0.9</v>
      </c>
      <c r="E24" s="216">
        <v>0.9</v>
      </c>
    </row>
    <row r="25" spans="1:8" x14ac:dyDescent="0.25">
      <c r="A25" s="176" t="s">
        <v>249</v>
      </c>
      <c r="B25" s="216">
        <v>2</v>
      </c>
      <c r="C25" s="216">
        <v>1.8</v>
      </c>
      <c r="D25" s="216">
        <v>1.7</v>
      </c>
      <c r="E25" s="337">
        <v>1.6</v>
      </c>
      <c r="H25" s="205"/>
    </row>
    <row r="26" spans="1:8" x14ac:dyDescent="0.25">
      <c r="A26" s="176" t="s">
        <v>242</v>
      </c>
      <c r="B26" s="216">
        <v>1.2</v>
      </c>
      <c r="C26" s="216">
        <v>1.2</v>
      </c>
      <c r="D26" s="216">
        <v>1</v>
      </c>
      <c r="E26" s="216">
        <v>0.9</v>
      </c>
      <c r="H26" s="205"/>
    </row>
    <row r="27" spans="1:8" x14ac:dyDescent="0.25">
      <c r="A27" s="176" t="s">
        <v>245</v>
      </c>
      <c r="B27" s="216">
        <v>0.4</v>
      </c>
      <c r="C27" s="216">
        <v>0.6</v>
      </c>
      <c r="D27" s="216">
        <v>0.5</v>
      </c>
      <c r="E27" s="216">
        <v>0.4</v>
      </c>
    </row>
    <row r="28" spans="1:8" x14ac:dyDescent="0.25">
      <c r="A28" s="176" t="s">
        <v>240</v>
      </c>
      <c r="B28" s="216">
        <v>1.2</v>
      </c>
      <c r="C28" s="216">
        <v>1.2</v>
      </c>
      <c r="D28" s="216">
        <v>1.1000000000000001</v>
      </c>
      <c r="E28" s="216">
        <v>1</v>
      </c>
    </row>
    <row r="29" spans="1:8" x14ac:dyDescent="0.25">
      <c r="A29" s="180"/>
      <c r="B29" s="215"/>
      <c r="C29" s="215"/>
      <c r="D29" s="215"/>
      <c r="E29" s="215"/>
    </row>
    <row r="30" spans="1:8" x14ac:dyDescent="0.25">
      <c r="A30" s="217" t="s">
        <v>248</v>
      </c>
      <c r="B30" s="216"/>
      <c r="C30" s="216"/>
      <c r="D30" s="216"/>
      <c r="E30" s="216"/>
    </row>
    <row r="31" spans="1:8" x14ac:dyDescent="0.25">
      <c r="A31" s="176" t="s">
        <v>234</v>
      </c>
      <c r="B31" s="216">
        <v>1.9</v>
      </c>
      <c r="C31" s="216">
        <v>1.8</v>
      </c>
      <c r="D31" s="216">
        <v>1.7</v>
      </c>
      <c r="E31" s="216">
        <v>1.5</v>
      </c>
    </row>
    <row r="32" spans="1:8" x14ac:dyDescent="0.25">
      <c r="A32" s="176" t="s">
        <v>243</v>
      </c>
      <c r="B32" s="216">
        <v>2.5</v>
      </c>
      <c r="C32" s="216">
        <v>2.2000000000000002</v>
      </c>
      <c r="D32" s="216">
        <v>2</v>
      </c>
      <c r="E32" s="216">
        <v>1.9</v>
      </c>
    </row>
    <row r="33" spans="1:5" x14ac:dyDescent="0.25">
      <c r="A33" s="176" t="s">
        <v>235</v>
      </c>
      <c r="B33" s="216">
        <v>3.3</v>
      </c>
      <c r="C33" s="216">
        <v>2.9</v>
      </c>
      <c r="D33" s="216">
        <v>2.6</v>
      </c>
      <c r="E33" s="216">
        <v>2.2999999999999998</v>
      </c>
    </row>
    <row r="34" spans="1:5" x14ac:dyDescent="0.25">
      <c r="A34" s="176" t="s">
        <v>232</v>
      </c>
      <c r="B34" s="216">
        <v>3.7</v>
      </c>
      <c r="C34" s="216">
        <v>3.3</v>
      </c>
      <c r="D34" s="216">
        <v>2.9</v>
      </c>
      <c r="E34" s="216">
        <v>2.6</v>
      </c>
    </row>
    <row r="35" spans="1:5" x14ac:dyDescent="0.25">
      <c r="A35" s="180" t="s">
        <v>227</v>
      </c>
      <c r="B35" s="215">
        <v>3.7</v>
      </c>
      <c r="C35" s="215">
        <v>3.3</v>
      </c>
      <c r="D35" s="215">
        <v>2.9</v>
      </c>
      <c r="E35" s="215">
        <v>2.5</v>
      </c>
    </row>
    <row r="36" spans="1:5" x14ac:dyDescent="0.25">
      <c r="A36" s="218" t="s">
        <v>262</v>
      </c>
      <c r="B36" s="219"/>
      <c r="C36" s="219"/>
      <c r="D36" s="219"/>
      <c r="E36" s="219"/>
    </row>
    <row r="37" spans="1:5" x14ac:dyDescent="0.25">
      <c r="B37" s="219"/>
      <c r="C37" s="219"/>
      <c r="D37" s="219"/>
      <c r="E37" s="219"/>
    </row>
  </sheetData>
  <mergeCells count="2">
    <mergeCell ref="A1:E1"/>
    <mergeCell ref="B3:E3"/>
  </mergeCells>
  <phoneticPr fontId="32" type="noConversion"/>
  <pageMargins left="0.75" right="0.75" top="1" bottom="1"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B30"/>
  <sheetViews>
    <sheetView topLeftCell="A10" zoomScaleNormal="100" zoomScaleSheetLayoutView="100" zoomScalePageLayoutView="70" workbookViewId="0">
      <selection activeCell="B4" sqref="B4"/>
    </sheetView>
  </sheetViews>
  <sheetFormatPr baseColWidth="10" defaultRowHeight="15" x14ac:dyDescent="0.25"/>
  <cols>
    <col min="1" max="1" width="20.5703125" style="51" customWidth="1"/>
    <col min="2" max="2" width="15.5703125" style="51" customWidth="1"/>
    <col min="3" max="10" width="11.42578125" style="51"/>
    <col min="11" max="11" width="17.5703125" style="51" customWidth="1"/>
    <col min="12" max="16384" width="11.42578125" style="51"/>
  </cols>
  <sheetData>
    <row r="2" spans="1:2" ht="30.75" customHeight="1" x14ac:dyDescent="0.25">
      <c r="A2" s="408" t="s">
        <v>772</v>
      </c>
      <c r="B2" s="408"/>
    </row>
    <row r="3" spans="1:2" x14ac:dyDescent="0.25">
      <c r="A3" s="80" t="s">
        <v>223</v>
      </c>
      <c r="B3" s="80">
        <v>2014</v>
      </c>
    </row>
    <row r="4" spans="1:2" x14ac:dyDescent="0.25">
      <c r="A4" s="176" t="s">
        <v>253</v>
      </c>
      <c r="B4" s="216">
        <f>0.009*100</f>
        <v>0.89999999999999991</v>
      </c>
    </row>
    <row r="5" spans="1:2" x14ac:dyDescent="0.25">
      <c r="A5" s="176" t="s">
        <v>224</v>
      </c>
      <c r="B5" s="216">
        <v>0.5</v>
      </c>
    </row>
    <row r="6" spans="1:2" x14ac:dyDescent="0.25">
      <c r="A6" s="176" t="s">
        <v>225</v>
      </c>
      <c r="B6" s="216">
        <v>3.2</v>
      </c>
    </row>
    <row r="7" spans="1:2" x14ac:dyDescent="0.25">
      <c r="A7" s="176" t="s">
        <v>226</v>
      </c>
      <c r="B7" s="216">
        <v>1.4</v>
      </c>
    </row>
    <row r="8" spans="1:2" x14ac:dyDescent="0.25">
      <c r="A8" s="176" t="s">
        <v>227</v>
      </c>
      <c r="B8" s="216">
        <v>0.6</v>
      </c>
    </row>
    <row r="9" spans="1:2" x14ac:dyDescent="0.25">
      <c r="A9" s="176" t="s">
        <v>228</v>
      </c>
      <c r="B9" s="216">
        <v>-2.6</v>
      </c>
    </row>
    <row r="10" spans="1:2" x14ac:dyDescent="0.25">
      <c r="A10" s="176" t="s">
        <v>229</v>
      </c>
      <c r="B10" s="216">
        <v>0.8</v>
      </c>
    </row>
    <row r="11" spans="1:2" x14ac:dyDescent="0.25">
      <c r="A11" s="176" t="s">
        <v>230</v>
      </c>
      <c r="B11" s="216">
        <v>4.5999999999999996</v>
      </c>
    </row>
    <row r="12" spans="1:2" x14ac:dyDescent="0.25">
      <c r="A12" s="176" t="s">
        <v>231</v>
      </c>
      <c r="B12" s="216">
        <v>4.2</v>
      </c>
    </row>
    <row r="13" spans="1:2" x14ac:dyDescent="0.25">
      <c r="A13" s="176" t="s">
        <v>232</v>
      </c>
      <c r="B13" s="216">
        <v>6.4</v>
      </c>
    </row>
    <row r="14" spans="1:2" x14ac:dyDescent="0.25">
      <c r="A14" s="176" t="s">
        <v>233</v>
      </c>
      <c r="B14" s="216">
        <v>2.2999999999999998</v>
      </c>
    </row>
    <row r="15" spans="1:2" x14ac:dyDescent="0.25">
      <c r="A15" s="176" t="s">
        <v>234</v>
      </c>
      <c r="B15" s="216">
        <v>5.0999999999999996</v>
      </c>
    </row>
    <row r="16" spans="1:2" x14ac:dyDescent="0.25">
      <c r="A16" s="176" t="s">
        <v>235</v>
      </c>
      <c r="B16" s="216">
        <v>-13.5</v>
      </c>
    </row>
    <row r="17" spans="1:2" x14ac:dyDescent="0.25">
      <c r="A17" s="176" t="s">
        <v>236</v>
      </c>
      <c r="B17" s="216">
        <v>-0.9</v>
      </c>
    </row>
    <row r="18" spans="1:2" x14ac:dyDescent="0.25">
      <c r="A18" s="176" t="s">
        <v>237</v>
      </c>
      <c r="B18" s="216">
        <v>-12.2</v>
      </c>
    </row>
    <row r="19" spans="1:2" x14ac:dyDescent="0.25">
      <c r="A19" s="176" t="s">
        <v>238</v>
      </c>
      <c r="B19" s="216">
        <v>4.7</v>
      </c>
    </row>
    <row r="20" spans="1:2" x14ac:dyDescent="0.25">
      <c r="A20" s="176" t="s">
        <v>239</v>
      </c>
      <c r="B20" s="216">
        <v>3.9</v>
      </c>
    </row>
    <row r="21" spans="1:2" x14ac:dyDescent="0.25">
      <c r="A21" s="176" t="s">
        <v>240</v>
      </c>
      <c r="B21" s="216">
        <v>2.8</v>
      </c>
    </row>
    <row r="22" spans="1:2" x14ac:dyDescent="0.25">
      <c r="A22" s="176" t="s">
        <v>241</v>
      </c>
      <c r="B22" s="216">
        <v>2.2000000000000002</v>
      </c>
    </row>
    <row r="23" spans="1:2" x14ac:dyDescent="0.25">
      <c r="A23" s="176" t="s">
        <v>242</v>
      </c>
      <c r="B23" s="216">
        <v>11.8</v>
      </c>
    </row>
    <row r="24" spans="1:2" x14ac:dyDescent="0.25">
      <c r="A24" s="176" t="s">
        <v>243</v>
      </c>
      <c r="B24" s="216">
        <v>3.3</v>
      </c>
    </row>
    <row r="25" spans="1:2" x14ac:dyDescent="0.25">
      <c r="A25" s="176" t="s">
        <v>244</v>
      </c>
      <c r="B25" s="216">
        <v>4.5</v>
      </c>
    </row>
    <row r="26" spans="1:2" x14ac:dyDescent="0.25">
      <c r="A26" s="176" t="s">
        <v>245</v>
      </c>
      <c r="B26" s="216">
        <v>3.1</v>
      </c>
    </row>
    <row r="27" spans="1:2" x14ac:dyDescent="0.25">
      <c r="A27" s="176" t="s">
        <v>246</v>
      </c>
      <c r="B27" s="216">
        <v>5.7</v>
      </c>
    </row>
    <row r="28" spans="1:2" x14ac:dyDescent="0.25">
      <c r="A28" s="180" t="s">
        <v>247</v>
      </c>
      <c r="B28" s="215">
        <v>4.0999999999999996</v>
      </c>
    </row>
    <row r="29" spans="1:2" x14ac:dyDescent="0.25">
      <c r="A29" s="220" t="s">
        <v>263</v>
      </c>
      <c r="B29" s="221"/>
    </row>
    <row r="30" spans="1:2" x14ac:dyDescent="0.25">
      <c r="A30" s="220" t="s">
        <v>264</v>
      </c>
    </row>
  </sheetData>
  <mergeCells count="1">
    <mergeCell ref="A2:B2"/>
  </mergeCells>
  <phoneticPr fontId="32" type="noConversion"/>
  <pageMargins left="0.75" right="0.75" top="1" bottom="1" header="0.3" footer="0.3"/>
  <pageSetup paperSize="9" scale="6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V44"/>
  <sheetViews>
    <sheetView zoomScale="70" zoomScaleNormal="70" workbookViewId="0">
      <selection activeCell="M21" sqref="M21"/>
    </sheetView>
  </sheetViews>
  <sheetFormatPr baseColWidth="10" defaultRowHeight="15" x14ac:dyDescent="0.25"/>
  <cols>
    <col min="1" max="1" width="2.140625" style="51" customWidth="1"/>
    <col min="2" max="2" width="6.7109375" style="51" customWidth="1"/>
    <col min="3" max="3" width="8.7109375" style="51" customWidth="1"/>
    <col min="4" max="22" width="9.7109375" style="51" customWidth="1"/>
    <col min="23" max="16384" width="11.42578125" style="51"/>
  </cols>
  <sheetData>
    <row r="1" spans="2:22" x14ac:dyDescent="0.25">
      <c r="B1" s="222"/>
      <c r="C1" s="223"/>
      <c r="D1" s="223"/>
      <c r="E1" s="223"/>
      <c r="F1" s="223"/>
      <c r="G1" s="223"/>
      <c r="H1" s="223"/>
      <c r="I1" s="223"/>
      <c r="J1" s="223"/>
      <c r="K1" s="223"/>
      <c r="L1" s="223"/>
      <c r="M1" s="223"/>
      <c r="N1" s="223"/>
      <c r="O1" s="223"/>
      <c r="P1" s="223"/>
      <c r="Q1" s="223"/>
      <c r="R1" s="223"/>
      <c r="S1" s="223"/>
      <c r="T1" s="223"/>
      <c r="U1" s="223"/>
      <c r="V1" s="223"/>
    </row>
    <row r="2" spans="2:22" x14ac:dyDescent="0.25">
      <c r="B2" s="222"/>
      <c r="C2" s="223"/>
      <c r="D2" s="223"/>
      <c r="E2" s="223"/>
      <c r="F2" s="223"/>
      <c r="G2" s="223"/>
      <c r="H2" s="223"/>
      <c r="I2" s="223"/>
      <c r="J2" s="223"/>
      <c r="K2" s="223"/>
      <c r="L2" s="223"/>
      <c r="M2" s="223"/>
      <c r="N2" s="223"/>
      <c r="O2" s="223"/>
      <c r="P2" s="223"/>
      <c r="Q2" s="223"/>
      <c r="R2" s="223"/>
      <c r="S2" s="223"/>
      <c r="V2" s="223"/>
    </row>
    <row r="3" spans="2:22" x14ac:dyDescent="0.25">
      <c r="B3" s="222"/>
      <c r="C3" s="223"/>
      <c r="D3" s="223"/>
      <c r="E3" s="223"/>
      <c r="F3" s="223"/>
      <c r="G3" s="223"/>
      <c r="H3" s="223"/>
      <c r="I3" s="223"/>
      <c r="J3" s="223"/>
      <c r="K3" s="223"/>
      <c r="L3" s="223"/>
      <c r="M3" s="223"/>
      <c r="N3" s="223"/>
      <c r="O3" s="223"/>
      <c r="P3" s="223"/>
      <c r="Q3" s="223"/>
      <c r="R3" s="223"/>
      <c r="S3" s="223"/>
      <c r="T3" s="223"/>
      <c r="U3" s="223"/>
      <c r="V3" s="223"/>
    </row>
    <row r="4" spans="2:22" x14ac:dyDescent="0.25">
      <c r="B4" s="223"/>
      <c r="C4" s="223"/>
      <c r="D4" s="223"/>
      <c r="E4" s="223"/>
      <c r="F4" s="223"/>
      <c r="G4" s="223"/>
      <c r="H4" s="223"/>
      <c r="I4" s="223"/>
      <c r="J4" s="223"/>
      <c r="K4" s="223"/>
      <c r="L4" s="223"/>
      <c r="M4" s="223"/>
      <c r="N4" s="223"/>
      <c r="O4" s="223"/>
      <c r="P4" s="223"/>
      <c r="Q4" s="223"/>
      <c r="R4" s="223"/>
      <c r="S4" s="223"/>
      <c r="T4" s="224" t="s">
        <v>571</v>
      </c>
      <c r="U4" s="223"/>
      <c r="V4" s="223"/>
    </row>
    <row r="5" spans="2:22" ht="18" x14ac:dyDescent="0.25">
      <c r="B5" s="419" t="s">
        <v>572</v>
      </c>
      <c r="C5" s="419"/>
      <c r="D5" s="419"/>
      <c r="E5" s="419"/>
      <c r="F5" s="419"/>
      <c r="G5" s="419"/>
      <c r="H5" s="419"/>
      <c r="I5" s="419"/>
      <c r="J5" s="419"/>
      <c r="K5" s="419"/>
      <c r="L5" s="419"/>
      <c r="M5" s="419"/>
      <c r="N5" s="419"/>
      <c r="O5" s="419"/>
      <c r="P5" s="419"/>
      <c r="Q5" s="419"/>
      <c r="R5" s="419"/>
      <c r="S5" s="419"/>
      <c r="T5" s="419"/>
      <c r="U5" s="419"/>
      <c r="V5" s="419"/>
    </row>
    <row r="6" spans="2:22" ht="15.75" x14ac:dyDescent="0.25">
      <c r="B6" s="420" t="s">
        <v>573</v>
      </c>
      <c r="C6" s="420"/>
      <c r="D6" s="420"/>
      <c r="E6" s="420"/>
      <c r="F6" s="420"/>
      <c r="G6" s="420"/>
      <c r="H6" s="420"/>
      <c r="I6" s="420"/>
      <c r="J6" s="420"/>
      <c r="K6" s="420"/>
      <c r="L6" s="420"/>
      <c r="M6" s="420"/>
      <c r="N6" s="420"/>
      <c r="O6" s="420"/>
      <c r="P6" s="420"/>
      <c r="Q6" s="420"/>
      <c r="R6" s="420"/>
      <c r="S6" s="420"/>
      <c r="T6" s="420"/>
      <c r="U6" s="420"/>
      <c r="V6" s="420"/>
    </row>
    <row r="7" spans="2:22" x14ac:dyDescent="0.25">
      <c r="B7" s="225"/>
      <c r="C7" s="223"/>
      <c r="D7" s="223"/>
      <c r="E7" s="223"/>
      <c r="F7" s="223"/>
      <c r="G7" s="223"/>
      <c r="H7" s="223"/>
      <c r="I7" s="223"/>
      <c r="J7" s="223"/>
      <c r="K7" s="223"/>
      <c r="L7" s="223"/>
      <c r="M7" s="223"/>
      <c r="N7" s="223"/>
      <c r="O7" s="223"/>
      <c r="P7" s="223"/>
      <c r="Q7" s="223"/>
      <c r="R7" s="223"/>
      <c r="S7" s="225"/>
      <c r="T7" s="223"/>
      <c r="U7" s="223"/>
      <c r="V7" s="223"/>
    </row>
    <row r="8" spans="2:22" x14ac:dyDescent="0.25">
      <c r="B8" s="226" t="s">
        <v>574</v>
      </c>
      <c r="C8" s="227"/>
      <c r="D8" s="227"/>
      <c r="E8" s="228"/>
      <c r="F8" s="229"/>
      <c r="G8" s="227"/>
      <c r="H8" s="227"/>
      <c r="I8" s="227" t="s">
        <v>524</v>
      </c>
      <c r="J8" s="227" t="s">
        <v>524</v>
      </c>
      <c r="K8" s="227" t="s">
        <v>524</v>
      </c>
      <c r="L8" s="228"/>
      <c r="N8" s="230"/>
      <c r="O8" s="223"/>
      <c r="P8" s="229" t="s">
        <v>575</v>
      </c>
      <c r="Q8" s="227"/>
      <c r="R8" s="231"/>
      <c r="S8" s="232"/>
      <c r="T8" s="227"/>
      <c r="U8" s="227"/>
      <c r="V8" s="228"/>
    </row>
    <row r="9" spans="2:22" x14ac:dyDescent="0.25">
      <c r="B9" s="226" t="s">
        <v>576</v>
      </c>
      <c r="C9" s="227"/>
      <c r="D9" s="227"/>
      <c r="E9" s="228"/>
      <c r="F9" s="233"/>
      <c r="G9" s="228"/>
      <c r="H9" s="339" t="s">
        <v>577</v>
      </c>
      <c r="I9" s="234" t="s">
        <v>524</v>
      </c>
      <c r="J9" s="227"/>
      <c r="K9" s="235" t="s">
        <v>524</v>
      </c>
      <c r="L9" s="340" t="s">
        <v>578</v>
      </c>
      <c r="N9" s="230"/>
      <c r="O9" s="223"/>
      <c r="P9" s="229" t="s">
        <v>579</v>
      </c>
      <c r="Q9" s="227"/>
      <c r="R9" s="231"/>
      <c r="S9" s="232"/>
      <c r="T9" s="230"/>
      <c r="U9" s="230"/>
      <c r="V9" s="237"/>
    </row>
    <row r="10" spans="2:22" x14ac:dyDescent="0.25">
      <c r="B10" s="226" t="s">
        <v>580</v>
      </c>
      <c r="C10" s="227"/>
      <c r="D10" s="227"/>
      <c r="E10" s="228"/>
      <c r="F10" s="227"/>
      <c r="G10" s="227"/>
      <c r="H10" s="227"/>
      <c r="I10" s="227"/>
      <c r="J10" s="227"/>
      <c r="K10" s="227"/>
      <c r="L10" s="228"/>
      <c r="N10" s="230"/>
      <c r="O10" s="223"/>
      <c r="P10" s="229" t="s">
        <v>581</v>
      </c>
      <c r="Q10" s="228"/>
      <c r="R10" s="231" t="s">
        <v>763</v>
      </c>
      <c r="S10" s="232"/>
      <c r="T10" s="238"/>
      <c r="U10" s="239"/>
      <c r="V10" s="228"/>
    </row>
    <row r="11" spans="2:22" x14ac:dyDescent="0.25">
      <c r="B11" s="226" t="s">
        <v>582</v>
      </c>
      <c r="C11" s="228">
        <v>1</v>
      </c>
      <c r="D11" s="223"/>
      <c r="E11" s="223"/>
      <c r="F11" s="223"/>
      <c r="G11" s="223"/>
      <c r="H11" s="223"/>
      <c r="I11" s="223"/>
      <c r="J11" s="223"/>
      <c r="K11" s="223"/>
      <c r="L11" s="223"/>
      <c r="M11" s="223"/>
      <c r="N11" s="223"/>
      <c r="O11" s="223"/>
      <c r="P11" s="223"/>
      <c r="Q11" s="223"/>
      <c r="R11" s="223"/>
      <c r="S11" s="225"/>
      <c r="T11" s="223"/>
      <c r="U11" s="223"/>
      <c r="V11" s="223"/>
    </row>
    <row r="12" spans="2:22" ht="15.75" thickBot="1" x14ac:dyDescent="0.3"/>
    <row r="13" spans="2:22" x14ac:dyDescent="0.25">
      <c r="B13" s="421" t="s">
        <v>583</v>
      </c>
      <c r="C13" s="423" t="s">
        <v>576</v>
      </c>
      <c r="D13" s="425" t="s">
        <v>9</v>
      </c>
      <c r="E13" s="427" t="s">
        <v>584</v>
      </c>
      <c r="F13" s="409" t="s">
        <v>585</v>
      </c>
      <c r="G13" s="410"/>
      <c r="H13" s="411"/>
      <c r="I13" s="412" t="s">
        <v>586</v>
      </c>
      <c r="J13" s="409" t="s">
        <v>587</v>
      </c>
      <c r="K13" s="411"/>
      <c r="L13" s="409" t="s">
        <v>588</v>
      </c>
      <c r="M13" s="410"/>
      <c r="N13" s="411"/>
      <c r="O13" s="409" t="s">
        <v>589</v>
      </c>
      <c r="P13" s="410"/>
      <c r="Q13" s="410"/>
      <c r="R13" s="411"/>
      <c r="S13" s="409" t="s">
        <v>590</v>
      </c>
      <c r="T13" s="410"/>
      <c r="U13" s="410"/>
      <c r="V13" s="414"/>
    </row>
    <row r="14" spans="2:22" ht="24.75" thickBot="1" x14ac:dyDescent="0.3">
      <c r="B14" s="422"/>
      <c r="C14" s="424"/>
      <c r="D14" s="426"/>
      <c r="E14" s="428"/>
      <c r="F14" s="341" t="s">
        <v>591</v>
      </c>
      <c r="G14" s="341" t="s">
        <v>592</v>
      </c>
      <c r="H14" s="342" t="s">
        <v>593</v>
      </c>
      <c r="I14" s="413"/>
      <c r="J14" s="341" t="s">
        <v>594</v>
      </c>
      <c r="K14" s="341" t="s">
        <v>595</v>
      </c>
      <c r="L14" s="341" t="s">
        <v>594</v>
      </c>
      <c r="M14" s="341" t="s">
        <v>596</v>
      </c>
      <c r="N14" s="341" t="s">
        <v>597</v>
      </c>
      <c r="O14" s="341" t="s">
        <v>598</v>
      </c>
      <c r="P14" s="341" t="s">
        <v>599</v>
      </c>
      <c r="Q14" s="341" t="s">
        <v>600</v>
      </c>
      <c r="R14" s="342" t="s">
        <v>601</v>
      </c>
      <c r="S14" s="341" t="s">
        <v>602</v>
      </c>
      <c r="T14" s="341" t="s">
        <v>603</v>
      </c>
      <c r="U14" s="343" t="s">
        <v>604</v>
      </c>
      <c r="V14" s="344" t="s">
        <v>605</v>
      </c>
    </row>
    <row r="15" spans="2:22" ht="15.75" thickBot="1" x14ac:dyDescent="0.3">
      <c r="B15" s="415" t="s">
        <v>606</v>
      </c>
      <c r="C15" s="416"/>
      <c r="D15" s="345"/>
      <c r="E15" s="346"/>
      <c r="F15" s="346"/>
      <c r="G15" s="346"/>
      <c r="H15" s="346"/>
      <c r="I15" s="346"/>
      <c r="J15" s="346"/>
      <c r="K15" s="346"/>
      <c r="L15" s="346"/>
      <c r="M15" s="346"/>
      <c r="N15" s="346"/>
      <c r="O15" s="346"/>
      <c r="P15" s="346"/>
      <c r="Q15" s="346"/>
      <c r="R15" s="346"/>
      <c r="S15" s="346"/>
      <c r="T15" s="346"/>
      <c r="U15" s="346"/>
      <c r="V15" s="347"/>
    </row>
    <row r="16" spans="2:22" x14ac:dyDescent="0.25">
      <c r="B16" s="348" t="s">
        <v>609</v>
      </c>
      <c r="C16" s="349" t="s">
        <v>607</v>
      </c>
      <c r="D16" s="350"/>
      <c r="E16" s="274"/>
      <c r="F16" s="274"/>
      <c r="G16" s="274"/>
      <c r="H16" s="274">
        <v>1</v>
      </c>
      <c r="I16" s="274"/>
      <c r="J16" s="274"/>
      <c r="K16" s="274"/>
      <c r="L16" s="274">
        <v>1</v>
      </c>
      <c r="M16" s="274"/>
      <c r="N16" s="274"/>
      <c r="O16" s="274"/>
      <c r="P16" s="274"/>
      <c r="Q16" s="274"/>
      <c r="R16" s="274"/>
      <c r="S16" s="274"/>
      <c r="T16" s="274"/>
      <c r="U16" s="274"/>
      <c r="V16" s="351"/>
    </row>
    <row r="17" spans="2:22" x14ac:dyDescent="0.25">
      <c r="B17" s="244"/>
      <c r="C17" s="352" t="s">
        <v>608</v>
      </c>
      <c r="D17" s="353"/>
      <c r="E17" s="281"/>
      <c r="F17" s="281"/>
      <c r="G17" s="281"/>
      <c r="H17" s="281"/>
      <c r="I17" s="281"/>
      <c r="J17" s="281"/>
      <c r="K17" s="281"/>
      <c r="L17" s="281"/>
      <c r="M17" s="281"/>
      <c r="N17" s="281"/>
      <c r="O17" s="281"/>
      <c r="P17" s="281"/>
      <c r="Q17" s="281"/>
      <c r="R17" s="281"/>
      <c r="S17" s="281"/>
      <c r="T17" s="281"/>
      <c r="U17" s="281"/>
      <c r="V17" s="354"/>
    </row>
    <row r="18" spans="2:22" x14ac:dyDescent="0.25">
      <c r="B18" s="243" t="s">
        <v>610</v>
      </c>
      <c r="C18" s="355" t="s">
        <v>607</v>
      </c>
      <c r="D18" s="353"/>
      <c r="E18" s="281">
        <v>1</v>
      </c>
      <c r="F18" s="281">
        <v>1</v>
      </c>
      <c r="G18" s="281"/>
      <c r="H18" s="281">
        <v>1</v>
      </c>
      <c r="I18" s="281"/>
      <c r="J18" s="281"/>
      <c r="K18" s="281"/>
      <c r="L18" s="281">
        <v>1</v>
      </c>
      <c r="M18" s="281"/>
      <c r="N18" s="281"/>
      <c r="O18" s="281"/>
      <c r="P18" s="281"/>
      <c r="Q18" s="281"/>
      <c r="R18" s="281"/>
      <c r="S18" s="281"/>
      <c r="T18" s="281"/>
      <c r="U18" s="281"/>
      <c r="V18" s="354"/>
    </row>
    <row r="19" spans="2:22" x14ac:dyDescent="0.25">
      <c r="B19" s="244"/>
      <c r="C19" s="352" t="s">
        <v>608</v>
      </c>
      <c r="D19" s="353"/>
      <c r="E19" s="281"/>
      <c r="F19" s="281"/>
      <c r="G19" s="281"/>
      <c r="H19" s="281">
        <v>1</v>
      </c>
      <c r="I19" s="281"/>
      <c r="J19" s="281"/>
      <c r="K19" s="281"/>
      <c r="L19" s="281"/>
      <c r="M19" s="281"/>
      <c r="N19" s="281"/>
      <c r="O19" s="281"/>
      <c r="P19" s="281"/>
      <c r="Q19" s="281"/>
      <c r="R19" s="281"/>
      <c r="S19" s="281"/>
      <c r="T19" s="281"/>
      <c r="U19" s="281"/>
      <c r="V19" s="354"/>
    </row>
    <row r="20" spans="2:22" x14ac:dyDescent="0.25">
      <c r="B20" s="243" t="s">
        <v>611</v>
      </c>
      <c r="C20" s="355" t="s">
        <v>607</v>
      </c>
      <c r="D20" s="353"/>
      <c r="E20" s="281"/>
      <c r="F20" s="281">
        <v>2</v>
      </c>
      <c r="G20" s="281"/>
      <c r="H20" s="281"/>
      <c r="I20" s="281"/>
      <c r="J20" s="281"/>
      <c r="K20" s="281"/>
      <c r="L20" s="281"/>
      <c r="M20" s="281"/>
      <c r="N20" s="281"/>
      <c r="O20" s="281"/>
      <c r="P20" s="281"/>
      <c r="Q20" s="281"/>
      <c r="R20" s="281"/>
      <c r="S20" s="281"/>
      <c r="T20" s="281"/>
      <c r="U20" s="281"/>
      <c r="V20" s="354"/>
    </row>
    <row r="21" spans="2:22" x14ac:dyDescent="0.25">
      <c r="B21" s="244"/>
      <c r="C21" s="352" t="s">
        <v>608</v>
      </c>
      <c r="D21" s="353">
        <v>1</v>
      </c>
      <c r="E21" s="281">
        <v>2</v>
      </c>
      <c r="F21" s="281">
        <v>1</v>
      </c>
      <c r="G21" s="281"/>
      <c r="H21" s="281"/>
      <c r="I21" s="281"/>
      <c r="J21" s="281"/>
      <c r="K21" s="281"/>
      <c r="L21" s="281">
        <v>1</v>
      </c>
      <c r="M21" s="281"/>
      <c r="N21" s="281"/>
      <c r="O21" s="281"/>
      <c r="P21" s="281"/>
      <c r="Q21" s="281"/>
      <c r="R21" s="281"/>
      <c r="S21" s="281"/>
      <c r="T21" s="281"/>
      <c r="U21" s="281"/>
      <c r="V21" s="354"/>
    </row>
    <row r="22" spans="2:22" x14ac:dyDescent="0.25">
      <c r="B22" s="243" t="s">
        <v>612</v>
      </c>
      <c r="C22" s="355" t="s">
        <v>607</v>
      </c>
      <c r="D22" s="353"/>
      <c r="E22" s="281"/>
      <c r="F22" s="281">
        <v>1</v>
      </c>
      <c r="G22" s="281"/>
      <c r="H22" s="281">
        <v>1</v>
      </c>
      <c r="I22" s="281"/>
      <c r="J22" s="281"/>
      <c r="K22" s="281"/>
      <c r="L22" s="281"/>
      <c r="M22" s="281"/>
      <c r="N22" s="281"/>
      <c r="O22" s="281"/>
      <c r="P22" s="281"/>
      <c r="Q22" s="281"/>
      <c r="R22" s="281"/>
      <c r="S22" s="281"/>
      <c r="T22" s="281"/>
      <c r="U22" s="281"/>
      <c r="V22" s="354"/>
    </row>
    <row r="23" spans="2:22" x14ac:dyDescent="0.25">
      <c r="B23" s="244"/>
      <c r="C23" s="352" t="s">
        <v>608</v>
      </c>
      <c r="D23" s="353"/>
      <c r="E23" s="281">
        <v>2</v>
      </c>
      <c r="F23" s="281">
        <v>2</v>
      </c>
      <c r="G23" s="281"/>
      <c r="H23" s="281">
        <v>1</v>
      </c>
      <c r="I23" s="281"/>
      <c r="J23" s="281"/>
      <c r="K23" s="281"/>
      <c r="L23" s="281">
        <v>1</v>
      </c>
      <c r="M23" s="281"/>
      <c r="N23" s="281"/>
      <c r="O23" s="281"/>
      <c r="P23" s="281"/>
      <c r="Q23" s="281"/>
      <c r="R23" s="281"/>
      <c r="S23" s="281"/>
      <c r="T23" s="281"/>
      <c r="U23" s="281"/>
      <c r="V23" s="354"/>
    </row>
    <row r="24" spans="2:22" x14ac:dyDescent="0.25">
      <c r="B24" s="243" t="s">
        <v>613</v>
      </c>
      <c r="C24" s="355" t="s">
        <v>607</v>
      </c>
      <c r="D24" s="353"/>
      <c r="E24" s="281"/>
      <c r="F24" s="281"/>
      <c r="G24" s="281"/>
      <c r="H24" s="281">
        <v>2</v>
      </c>
      <c r="I24" s="281"/>
      <c r="J24" s="281"/>
      <c r="K24" s="281"/>
      <c r="L24" s="281">
        <v>1</v>
      </c>
      <c r="M24" s="281"/>
      <c r="N24" s="281"/>
      <c r="O24" s="281"/>
      <c r="P24" s="281"/>
      <c r="Q24" s="281"/>
      <c r="R24" s="281"/>
      <c r="S24" s="281"/>
      <c r="T24" s="281"/>
      <c r="U24" s="281"/>
      <c r="V24" s="354"/>
    </row>
    <row r="25" spans="2:22" x14ac:dyDescent="0.25">
      <c r="B25" s="244"/>
      <c r="C25" s="352" t="s">
        <v>608</v>
      </c>
      <c r="D25" s="353"/>
      <c r="E25" s="281">
        <v>2</v>
      </c>
      <c r="F25" s="281"/>
      <c r="G25" s="281">
        <v>1</v>
      </c>
      <c r="H25" s="281">
        <v>1</v>
      </c>
      <c r="I25" s="281"/>
      <c r="J25" s="281"/>
      <c r="K25" s="281"/>
      <c r="L25" s="281"/>
      <c r="M25" s="281"/>
      <c r="N25" s="281"/>
      <c r="O25" s="281"/>
      <c r="P25" s="281"/>
      <c r="Q25" s="281"/>
      <c r="R25" s="281"/>
      <c r="S25" s="281"/>
      <c r="T25" s="281"/>
      <c r="U25" s="281"/>
      <c r="V25" s="354"/>
    </row>
    <row r="26" spans="2:22" x14ac:dyDescent="0.25">
      <c r="B26" s="243" t="s">
        <v>614</v>
      </c>
      <c r="C26" s="355" t="s">
        <v>607</v>
      </c>
      <c r="D26" s="353"/>
      <c r="E26" s="281">
        <v>1</v>
      </c>
      <c r="F26" s="281">
        <v>1</v>
      </c>
      <c r="G26" s="281"/>
      <c r="H26" s="281">
        <v>1</v>
      </c>
      <c r="I26" s="281"/>
      <c r="J26" s="281"/>
      <c r="K26" s="281"/>
      <c r="L26" s="281"/>
      <c r="M26" s="281"/>
      <c r="N26" s="281"/>
      <c r="O26" s="281"/>
      <c r="P26" s="281"/>
      <c r="Q26" s="281"/>
      <c r="R26" s="281"/>
      <c r="S26" s="281"/>
      <c r="T26" s="281"/>
      <c r="U26" s="281"/>
      <c r="V26" s="354"/>
    </row>
    <row r="27" spans="2:22" x14ac:dyDescent="0.25">
      <c r="B27" s="244"/>
      <c r="C27" s="352" t="s">
        <v>608</v>
      </c>
      <c r="D27" s="353"/>
      <c r="E27" s="281"/>
      <c r="F27" s="281"/>
      <c r="G27" s="281"/>
      <c r="H27" s="281"/>
      <c r="I27" s="281"/>
      <c r="J27" s="281"/>
      <c r="K27" s="281"/>
      <c r="L27" s="281"/>
      <c r="M27" s="281"/>
      <c r="N27" s="281"/>
      <c r="O27" s="281"/>
      <c r="P27" s="281"/>
      <c r="Q27" s="281"/>
      <c r="R27" s="281"/>
      <c r="S27" s="281"/>
      <c r="T27" s="281"/>
      <c r="U27" s="281"/>
      <c r="V27" s="354"/>
    </row>
    <row r="28" spans="2:22" x14ac:dyDescent="0.25">
      <c r="B28" s="243" t="s">
        <v>615</v>
      </c>
      <c r="C28" s="355" t="s">
        <v>607</v>
      </c>
      <c r="D28" s="353">
        <v>2</v>
      </c>
      <c r="E28" s="281"/>
      <c r="F28" s="281">
        <v>1</v>
      </c>
      <c r="G28" s="281"/>
      <c r="H28" s="281"/>
      <c r="I28" s="281"/>
      <c r="J28" s="281"/>
      <c r="K28" s="281"/>
      <c r="L28" s="281">
        <v>1</v>
      </c>
      <c r="M28" s="281"/>
      <c r="N28" s="281"/>
      <c r="O28" s="281"/>
      <c r="P28" s="281"/>
      <c r="Q28" s="281"/>
      <c r="R28" s="281"/>
      <c r="S28" s="281"/>
      <c r="T28" s="281"/>
      <c r="U28" s="281"/>
      <c r="V28" s="354"/>
    </row>
    <row r="29" spans="2:22" x14ac:dyDescent="0.25">
      <c r="B29" s="244"/>
      <c r="C29" s="352" t="s">
        <v>608</v>
      </c>
      <c r="D29" s="353">
        <v>1</v>
      </c>
      <c r="E29" s="281"/>
      <c r="F29" s="281"/>
      <c r="G29" s="281"/>
      <c r="H29" s="281"/>
      <c r="I29" s="281"/>
      <c r="J29" s="281"/>
      <c r="K29" s="281"/>
      <c r="L29" s="281">
        <v>1</v>
      </c>
      <c r="M29" s="281"/>
      <c r="N29" s="281"/>
      <c r="O29" s="281"/>
      <c r="P29" s="281"/>
      <c r="Q29" s="281"/>
      <c r="R29" s="281"/>
      <c r="S29" s="281"/>
      <c r="T29" s="281"/>
      <c r="U29" s="281"/>
      <c r="V29" s="354"/>
    </row>
    <row r="30" spans="2:22" x14ac:dyDescent="0.25">
      <c r="B30" s="243" t="s">
        <v>616</v>
      </c>
      <c r="C30" s="355" t="s">
        <v>607</v>
      </c>
      <c r="D30" s="353"/>
      <c r="E30" s="281">
        <v>1</v>
      </c>
      <c r="F30" s="281"/>
      <c r="G30" s="281"/>
      <c r="H30" s="281"/>
      <c r="I30" s="281"/>
      <c r="J30" s="281"/>
      <c r="K30" s="281"/>
      <c r="L30" s="281"/>
      <c r="M30" s="281"/>
      <c r="N30" s="281"/>
      <c r="O30" s="281"/>
      <c r="P30" s="281"/>
      <c r="Q30" s="281"/>
      <c r="R30" s="281"/>
      <c r="S30" s="281"/>
      <c r="T30" s="281"/>
      <c r="U30" s="281"/>
      <c r="V30" s="354"/>
    </row>
    <row r="31" spans="2:22" x14ac:dyDescent="0.25">
      <c r="B31" s="244"/>
      <c r="C31" s="352" t="s">
        <v>608</v>
      </c>
      <c r="D31" s="353"/>
      <c r="E31" s="281">
        <v>1</v>
      </c>
      <c r="F31" s="281"/>
      <c r="G31" s="281"/>
      <c r="H31" s="281">
        <v>2</v>
      </c>
      <c r="I31" s="281"/>
      <c r="J31" s="281"/>
      <c r="K31" s="281"/>
      <c r="L31" s="281">
        <v>1</v>
      </c>
      <c r="M31" s="281"/>
      <c r="N31" s="281"/>
      <c r="O31" s="281"/>
      <c r="P31" s="281"/>
      <c r="Q31" s="281"/>
      <c r="R31" s="281"/>
      <c r="S31" s="281"/>
      <c r="T31" s="281"/>
      <c r="U31" s="281"/>
      <c r="V31" s="354"/>
    </row>
    <row r="32" spans="2:22" x14ac:dyDescent="0.25">
      <c r="B32" s="243" t="s">
        <v>617</v>
      </c>
      <c r="C32" s="355" t="s">
        <v>607</v>
      </c>
      <c r="D32" s="353">
        <v>1</v>
      </c>
      <c r="E32" s="281">
        <v>2</v>
      </c>
      <c r="F32" s="281">
        <v>1</v>
      </c>
      <c r="G32" s="281">
        <v>1</v>
      </c>
      <c r="H32" s="281">
        <v>2</v>
      </c>
      <c r="I32" s="281"/>
      <c r="J32" s="281"/>
      <c r="K32" s="281"/>
      <c r="L32" s="281">
        <v>1</v>
      </c>
      <c r="M32" s="281"/>
      <c r="N32" s="281"/>
      <c r="O32" s="281"/>
      <c r="P32" s="281"/>
      <c r="Q32" s="281"/>
      <c r="R32" s="281"/>
      <c r="S32" s="281"/>
      <c r="T32" s="281"/>
      <c r="U32" s="281"/>
      <c r="V32" s="354"/>
    </row>
    <row r="33" spans="1:256" x14ac:dyDescent="0.25">
      <c r="B33" s="244"/>
      <c r="C33" s="352" t="s">
        <v>608</v>
      </c>
      <c r="D33" s="353"/>
      <c r="E33" s="281">
        <v>1</v>
      </c>
      <c r="F33" s="281">
        <v>1</v>
      </c>
      <c r="G33" s="281"/>
      <c r="H33" s="281">
        <v>3</v>
      </c>
      <c r="I33" s="281"/>
      <c r="J33" s="281"/>
      <c r="K33" s="281"/>
      <c r="L33" s="281">
        <v>1</v>
      </c>
      <c r="M33" s="281"/>
      <c r="N33" s="281"/>
      <c r="O33" s="281"/>
      <c r="P33" s="281"/>
      <c r="Q33" s="281"/>
      <c r="R33" s="281"/>
      <c r="S33" s="281"/>
      <c r="T33" s="281"/>
      <c r="U33" s="281"/>
      <c r="V33" s="354"/>
    </row>
    <row r="34" spans="1:256" x14ac:dyDescent="0.25">
      <c r="B34" s="243" t="s">
        <v>618</v>
      </c>
      <c r="C34" s="355" t="s">
        <v>607</v>
      </c>
      <c r="D34" s="353"/>
      <c r="E34" s="281"/>
      <c r="F34" s="281"/>
      <c r="G34" s="281"/>
      <c r="H34" s="281">
        <v>1</v>
      </c>
      <c r="I34" s="281"/>
      <c r="J34" s="281"/>
      <c r="K34" s="281"/>
      <c r="L34" s="281"/>
      <c r="M34" s="281"/>
      <c r="N34" s="281"/>
      <c r="O34" s="281"/>
      <c r="P34" s="281"/>
      <c r="Q34" s="281"/>
      <c r="R34" s="281"/>
      <c r="S34" s="281"/>
      <c r="T34" s="281"/>
      <c r="U34" s="281"/>
      <c r="V34" s="354"/>
    </row>
    <row r="35" spans="1:256" x14ac:dyDescent="0.25">
      <c r="B35" s="244"/>
      <c r="C35" s="352" t="s">
        <v>608</v>
      </c>
      <c r="D35" s="353">
        <v>1</v>
      </c>
      <c r="E35" s="281">
        <v>1</v>
      </c>
      <c r="F35" s="281">
        <v>1</v>
      </c>
      <c r="G35" s="281">
        <v>1</v>
      </c>
      <c r="H35" s="281">
        <v>1</v>
      </c>
      <c r="I35" s="281"/>
      <c r="J35" s="281"/>
      <c r="K35" s="281"/>
      <c r="L35" s="281">
        <v>1</v>
      </c>
      <c r="M35" s="281"/>
      <c r="N35" s="281"/>
      <c r="O35" s="281"/>
      <c r="P35" s="281"/>
      <c r="Q35" s="281"/>
      <c r="R35" s="281"/>
      <c r="S35" s="281"/>
      <c r="T35" s="281"/>
      <c r="U35" s="281"/>
      <c r="V35" s="354"/>
    </row>
    <row r="36" spans="1:256" x14ac:dyDescent="0.25">
      <c r="B36" s="243" t="s">
        <v>619</v>
      </c>
      <c r="C36" s="355" t="s">
        <v>607</v>
      </c>
      <c r="D36" s="353"/>
      <c r="E36" s="281"/>
      <c r="F36" s="281"/>
      <c r="G36" s="281"/>
      <c r="H36" s="281"/>
      <c r="I36" s="281"/>
      <c r="J36" s="281"/>
      <c r="K36" s="281"/>
      <c r="L36" s="281"/>
      <c r="M36" s="281"/>
      <c r="N36" s="281"/>
      <c r="O36" s="281"/>
      <c r="P36" s="281"/>
      <c r="Q36" s="281"/>
      <c r="R36" s="281"/>
      <c r="S36" s="281"/>
      <c r="T36" s="281"/>
      <c r="U36" s="281"/>
      <c r="V36" s="354"/>
    </row>
    <row r="37" spans="1:256" x14ac:dyDescent="0.25">
      <c r="B37" s="244"/>
      <c r="C37" s="352" t="s">
        <v>608</v>
      </c>
      <c r="D37" s="353"/>
      <c r="E37" s="281">
        <v>1</v>
      </c>
      <c r="F37" s="281"/>
      <c r="G37" s="281"/>
      <c r="H37" s="281">
        <v>1</v>
      </c>
      <c r="I37" s="281"/>
      <c r="J37" s="281"/>
      <c r="K37" s="281"/>
      <c r="L37" s="281">
        <v>1</v>
      </c>
      <c r="M37" s="281"/>
      <c r="N37" s="281"/>
      <c r="O37" s="281"/>
      <c r="P37" s="281"/>
      <c r="Q37" s="281"/>
      <c r="R37" s="281"/>
      <c r="S37" s="281"/>
      <c r="T37" s="281"/>
      <c r="U37" s="281"/>
      <c r="V37" s="354"/>
    </row>
    <row r="38" spans="1:256" x14ac:dyDescent="0.25">
      <c r="B38" s="243" t="s">
        <v>620</v>
      </c>
      <c r="C38" s="355" t="s">
        <v>607</v>
      </c>
      <c r="D38" s="353"/>
      <c r="E38" s="281">
        <v>1</v>
      </c>
      <c r="F38" s="281">
        <v>1</v>
      </c>
      <c r="G38" s="281">
        <v>1</v>
      </c>
      <c r="H38" s="281"/>
      <c r="I38" s="281"/>
      <c r="J38" s="281"/>
      <c r="K38" s="281"/>
      <c r="L38" s="281"/>
      <c r="M38" s="281"/>
      <c r="N38" s="281"/>
      <c r="O38" s="281"/>
      <c r="P38" s="281"/>
      <c r="Q38" s="281"/>
      <c r="R38" s="281"/>
      <c r="S38" s="281"/>
      <c r="T38" s="281"/>
      <c r="U38" s="281"/>
      <c r="V38" s="354"/>
    </row>
    <row r="39" spans="1:256" ht="15.75" thickBot="1" x14ac:dyDescent="0.3">
      <c r="B39" s="356"/>
      <c r="C39" s="357" t="s">
        <v>608</v>
      </c>
      <c r="D39" s="358"/>
      <c r="E39" s="359"/>
      <c r="F39" s="359"/>
      <c r="G39" s="359"/>
      <c r="H39" s="359"/>
      <c r="I39" s="359"/>
      <c r="J39" s="359"/>
      <c r="K39" s="359"/>
      <c r="L39" s="359"/>
      <c r="M39" s="359"/>
      <c r="N39" s="359"/>
      <c r="O39" s="359"/>
      <c r="P39" s="359"/>
      <c r="Q39" s="359"/>
      <c r="R39" s="359"/>
      <c r="S39" s="359"/>
      <c r="T39" s="359"/>
      <c r="U39" s="359"/>
      <c r="V39" s="360"/>
    </row>
    <row r="40" spans="1:256" ht="15.75" thickBot="1" x14ac:dyDescent="0.3">
      <c r="B40" s="417" t="s">
        <v>621</v>
      </c>
      <c r="C40" s="418"/>
      <c r="D40" s="361">
        <f t="shared" ref="D40:V40" si="0">SUM(D16:D39)</f>
        <v>6</v>
      </c>
      <c r="E40" s="362">
        <f t="shared" si="0"/>
        <v>16</v>
      </c>
      <c r="F40" s="362">
        <f t="shared" si="0"/>
        <v>13</v>
      </c>
      <c r="G40" s="362">
        <f t="shared" si="0"/>
        <v>4</v>
      </c>
      <c r="H40" s="362">
        <f t="shared" si="0"/>
        <v>19</v>
      </c>
      <c r="I40" s="362">
        <f t="shared" si="0"/>
        <v>0</v>
      </c>
      <c r="J40" s="362">
        <f t="shared" si="0"/>
        <v>0</v>
      </c>
      <c r="K40" s="362">
        <f t="shared" si="0"/>
        <v>0</v>
      </c>
      <c r="L40" s="362">
        <f t="shared" si="0"/>
        <v>12</v>
      </c>
      <c r="M40" s="362">
        <f t="shared" si="0"/>
        <v>0</v>
      </c>
      <c r="N40" s="362">
        <f t="shared" si="0"/>
        <v>0</v>
      </c>
      <c r="O40" s="362">
        <f t="shared" si="0"/>
        <v>0</v>
      </c>
      <c r="P40" s="362">
        <f t="shared" si="0"/>
        <v>0</v>
      </c>
      <c r="Q40" s="362">
        <f t="shared" si="0"/>
        <v>0</v>
      </c>
      <c r="R40" s="362">
        <f t="shared" si="0"/>
        <v>0</v>
      </c>
      <c r="S40" s="362">
        <f t="shared" si="0"/>
        <v>0</v>
      </c>
      <c r="T40" s="362">
        <f t="shared" si="0"/>
        <v>0</v>
      </c>
      <c r="U40" s="362">
        <f t="shared" si="0"/>
        <v>0</v>
      </c>
      <c r="V40" s="363">
        <f t="shared" si="0"/>
        <v>0</v>
      </c>
      <c r="W40" s="51">
        <f>SUM(D40:V40)</f>
        <v>70</v>
      </c>
    </row>
    <row r="41" spans="1:256" x14ac:dyDescent="0.25">
      <c r="A41" s="245"/>
      <c r="B41" s="245" t="s">
        <v>622</v>
      </c>
      <c r="C41" s="245"/>
      <c r="D41" s="245"/>
      <c r="E41" s="245"/>
      <c r="F41" s="245"/>
      <c r="G41" s="245" t="s">
        <v>623</v>
      </c>
      <c r="H41" s="245"/>
      <c r="I41" s="245"/>
      <c r="J41" s="245"/>
      <c r="K41" s="245"/>
      <c r="L41" s="245" t="s">
        <v>624</v>
      </c>
      <c r="M41" s="245"/>
      <c r="N41" s="245"/>
      <c r="O41" s="245"/>
      <c r="P41" s="245"/>
      <c r="Q41" s="245"/>
      <c r="R41" s="245" t="s">
        <v>625</v>
      </c>
      <c r="S41" s="245"/>
      <c r="T41" s="245"/>
      <c r="U41" s="245"/>
      <c r="V41" s="245"/>
      <c r="W41" s="245"/>
      <c r="X41" s="245"/>
      <c r="Y41" s="245"/>
      <c r="Z41" s="245"/>
      <c r="AA41" s="245"/>
      <c r="AB41" s="245"/>
      <c r="AC41" s="245"/>
      <c r="AD41" s="245"/>
      <c r="AE41" s="245"/>
      <c r="AF41" s="245"/>
      <c r="AG41" s="245"/>
      <c r="AH41" s="245"/>
      <c r="AI41" s="245"/>
      <c r="AJ41" s="245"/>
      <c r="AK41" s="245"/>
      <c r="AL41" s="245"/>
      <c r="AM41" s="245"/>
      <c r="AN41" s="245"/>
      <c r="AO41" s="245"/>
      <c r="AP41" s="245"/>
      <c r="AQ41" s="245"/>
      <c r="AR41" s="245"/>
      <c r="AS41" s="245"/>
      <c r="AT41" s="245"/>
      <c r="AU41" s="245"/>
      <c r="AV41" s="245"/>
      <c r="AW41" s="245"/>
      <c r="AX41" s="245"/>
      <c r="AY41" s="245"/>
      <c r="AZ41" s="245"/>
      <c r="BA41" s="245"/>
      <c r="BB41" s="245"/>
      <c r="BC41" s="245"/>
      <c r="BD41" s="245"/>
      <c r="BE41" s="245"/>
      <c r="BF41" s="245"/>
      <c r="BG41" s="245"/>
      <c r="BH41" s="245"/>
      <c r="BI41" s="245"/>
      <c r="BJ41" s="245"/>
      <c r="BK41" s="245"/>
      <c r="BL41" s="245"/>
      <c r="BM41" s="245"/>
      <c r="BN41" s="245"/>
      <c r="BO41" s="245"/>
      <c r="BP41" s="245"/>
      <c r="BQ41" s="245"/>
      <c r="BR41" s="245"/>
      <c r="BS41" s="245"/>
      <c r="BT41" s="245"/>
      <c r="BU41" s="245"/>
      <c r="BV41" s="245"/>
      <c r="BW41" s="245"/>
      <c r="BX41" s="245"/>
      <c r="BY41" s="245"/>
      <c r="BZ41" s="245"/>
      <c r="CA41" s="245"/>
      <c r="CB41" s="245"/>
      <c r="CC41" s="245"/>
      <c r="CD41" s="245"/>
      <c r="CE41" s="245"/>
      <c r="CF41" s="245"/>
      <c r="CG41" s="245"/>
      <c r="CH41" s="245"/>
      <c r="CI41" s="245"/>
      <c r="CJ41" s="245"/>
      <c r="CK41" s="245"/>
      <c r="CL41" s="245"/>
      <c r="CM41" s="245"/>
      <c r="CN41" s="245"/>
      <c r="CO41" s="245"/>
      <c r="CP41" s="245"/>
      <c r="CQ41" s="245"/>
      <c r="CR41" s="245"/>
      <c r="CS41" s="245"/>
      <c r="CT41" s="245"/>
      <c r="CU41" s="245"/>
      <c r="CV41" s="245"/>
      <c r="CW41" s="245"/>
      <c r="CX41" s="245"/>
      <c r="CY41" s="245"/>
      <c r="CZ41" s="245"/>
      <c r="DA41" s="245"/>
      <c r="DB41" s="245"/>
      <c r="DC41" s="245"/>
      <c r="DD41" s="245"/>
      <c r="DE41" s="245"/>
      <c r="DF41" s="245"/>
      <c r="DG41" s="245"/>
      <c r="DH41" s="245"/>
      <c r="DI41" s="245"/>
      <c r="DJ41" s="245"/>
      <c r="DK41" s="245"/>
      <c r="DL41" s="245"/>
      <c r="DM41" s="245"/>
      <c r="DN41" s="245"/>
      <c r="DO41" s="245"/>
      <c r="DP41" s="245"/>
      <c r="DQ41" s="245"/>
      <c r="DR41" s="245"/>
      <c r="DS41" s="245"/>
      <c r="DT41" s="245"/>
      <c r="DU41" s="245"/>
      <c r="DV41" s="245"/>
      <c r="DW41" s="245"/>
      <c r="DX41" s="245"/>
      <c r="DY41" s="245"/>
      <c r="DZ41" s="245"/>
      <c r="EA41" s="245"/>
      <c r="EB41" s="245"/>
      <c r="EC41" s="245"/>
      <c r="ED41" s="245"/>
      <c r="EE41" s="245"/>
      <c r="EF41" s="245"/>
      <c r="EG41" s="245"/>
      <c r="EH41" s="245"/>
      <c r="EI41" s="245"/>
      <c r="EJ41" s="245"/>
      <c r="EK41" s="245"/>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row>
    <row r="43" spans="1:256" x14ac:dyDescent="0.25">
      <c r="D43" s="364">
        <f>D16+D18+D20+D22+D24+D26+D28+D30+D32+D34+D36+D38</f>
        <v>3</v>
      </c>
      <c r="E43" s="364">
        <f t="shared" ref="E43:V44" si="1">E16+E18+E20+E22+E24+E26+E28+E30+E32+E34+E36+E38</f>
        <v>6</v>
      </c>
      <c r="F43" s="364">
        <f t="shared" si="1"/>
        <v>8</v>
      </c>
      <c r="G43" s="364">
        <f t="shared" si="1"/>
        <v>2</v>
      </c>
      <c r="H43" s="364">
        <f t="shared" si="1"/>
        <v>9</v>
      </c>
      <c r="I43" s="364">
        <f t="shared" si="1"/>
        <v>0</v>
      </c>
      <c r="J43" s="364">
        <f t="shared" si="1"/>
        <v>0</v>
      </c>
      <c r="K43" s="364">
        <f t="shared" si="1"/>
        <v>0</v>
      </c>
      <c r="L43" s="364">
        <f t="shared" si="1"/>
        <v>5</v>
      </c>
      <c r="M43" s="364">
        <f t="shared" si="1"/>
        <v>0</v>
      </c>
      <c r="N43" s="364">
        <f t="shared" si="1"/>
        <v>0</v>
      </c>
      <c r="O43" s="364">
        <f t="shared" si="1"/>
        <v>0</v>
      </c>
      <c r="P43" s="364">
        <f t="shared" si="1"/>
        <v>0</v>
      </c>
      <c r="Q43" s="364">
        <f t="shared" si="1"/>
        <v>0</v>
      </c>
      <c r="R43" s="364">
        <f t="shared" si="1"/>
        <v>0</v>
      </c>
      <c r="S43" s="364">
        <f t="shared" si="1"/>
        <v>0</v>
      </c>
      <c r="T43" s="364">
        <f t="shared" si="1"/>
        <v>0</v>
      </c>
      <c r="U43" s="364">
        <f t="shared" si="1"/>
        <v>0</v>
      </c>
      <c r="V43" s="364">
        <f t="shared" si="1"/>
        <v>0</v>
      </c>
    </row>
    <row r="44" spans="1:256" x14ac:dyDescent="0.25">
      <c r="D44" s="364">
        <f>D17+D19+D21+D23+D25+D27+D29+D31+D33+D35+D37+D39</f>
        <v>3</v>
      </c>
      <c r="E44" s="364">
        <f t="shared" si="1"/>
        <v>10</v>
      </c>
      <c r="F44" s="364">
        <f t="shared" si="1"/>
        <v>5</v>
      </c>
      <c r="G44" s="364">
        <f t="shared" si="1"/>
        <v>2</v>
      </c>
      <c r="H44" s="364">
        <f t="shared" si="1"/>
        <v>10</v>
      </c>
      <c r="I44" s="364">
        <f t="shared" si="1"/>
        <v>0</v>
      </c>
      <c r="J44" s="364">
        <f t="shared" si="1"/>
        <v>0</v>
      </c>
      <c r="K44" s="364">
        <f t="shared" si="1"/>
        <v>0</v>
      </c>
      <c r="L44" s="364">
        <f t="shared" si="1"/>
        <v>7</v>
      </c>
      <c r="M44" s="364">
        <f t="shared" si="1"/>
        <v>0</v>
      </c>
      <c r="N44" s="364">
        <f t="shared" si="1"/>
        <v>0</v>
      </c>
      <c r="O44" s="364">
        <f t="shared" si="1"/>
        <v>0</v>
      </c>
      <c r="P44" s="364">
        <f t="shared" si="1"/>
        <v>0</v>
      </c>
      <c r="Q44" s="364">
        <f t="shared" si="1"/>
        <v>0</v>
      </c>
      <c r="R44" s="364">
        <f t="shared" si="1"/>
        <v>0</v>
      </c>
      <c r="S44" s="364">
        <f t="shared" si="1"/>
        <v>0</v>
      </c>
      <c r="T44" s="364">
        <f t="shared" si="1"/>
        <v>0</v>
      </c>
      <c r="U44" s="364">
        <f t="shared" si="1"/>
        <v>0</v>
      </c>
      <c r="V44" s="364">
        <f t="shared" si="1"/>
        <v>0</v>
      </c>
    </row>
  </sheetData>
  <mergeCells count="14">
    <mergeCell ref="S13:V13"/>
    <mergeCell ref="B15:C15"/>
    <mergeCell ref="B40:C40"/>
    <mergeCell ref="B5:V5"/>
    <mergeCell ref="B6:V6"/>
    <mergeCell ref="B13:B14"/>
    <mergeCell ref="C13:C14"/>
    <mergeCell ref="D13:D14"/>
    <mergeCell ref="E13:E14"/>
    <mergeCell ref="F13:H13"/>
    <mergeCell ref="I13:I14"/>
    <mergeCell ref="J13:K13"/>
    <mergeCell ref="L13:N13"/>
    <mergeCell ref="O13:R1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V44"/>
  <sheetViews>
    <sheetView zoomScale="70" zoomScaleNormal="70" workbookViewId="0">
      <selection activeCell="O59" sqref="O59"/>
    </sheetView>
  </sheetViews>
  <sheetFormatPr baseColWidth="10" defaultRowHeight="15" x14ac:dyDescent="0.25"/>
  <cols>
    <col min="1" max="1" width="2.140625" style="51" customWidth="1"/>
    <col min="2" max="2" width="6.7109375" style="51" customWidth="1"/>
    <col min="3" max="3" width="8.7109375" style="51" customWidth="1"/>
    <col min="4" max="22" width="9.7109375" style="51" customWidth="1"/>
    <col min="23" max="16384" width="11.42578125" style="51"/>
  </cols>
  <sheetData>
    <row r="1" spans="2:22" x14ac:dyDescent="0.25">
      <c r="B1" s="222"/>
      <c r="C1" s="223"/>
      <c r="D1" s="223"/>
      <c r="E1" s="223"/>
      <c r="F1" s="223"/>
      <c r="G1" s="223"/>
      <c r="H1" s="223"/>
      <c r="I1" s="223"/>
      <c r="J1" s="223"/>
      <c r="K1" s="223"/>
      <c r="L1" s="223"/>
      <c r="M1" s="223"/>
      <c r="N1" s="223"/>
      <c r="O1" s="223"/>
      <c r="P1" s="223"/>
      <c r="Q1" s="223"/>
      <c r="R1" s="223"/>
      <c r="S1" s="223"/>
      <c r="T1" s="223"/>
      <c r="U1" s="223"/>
      <c r="V1" s="223"/>
    </row>
    <row r="2" spans="2:22" x14ac:dyDescent="0.25">
      <c r="B2" s="222"/>
      <c r="C2" s="223"/>
      <c r="D2" s="223"/>
      <c r="E2" s="223"/>
      <c r="F2" s="223"/>
      <c r="G2" s="223"/>
      <c r="H2" s="223"/>
      <c r="I2" s="223"/>
      <c r="J2" s="223"/>
      <c r="K2" s="223"/>
      <c r="L2" s="223"/>
      <c r="M2" s="223"/>
      <c r="N2" s="223"/>
      <c r="O2" s="223"/>
      <c r="P2" s="223"/>
      <c r="Q2" s="223"/>
      <c r="R2" s="223"/>
      <c r="S2" s="223"/>
      <c r="V2" s="223"/>
    </row>
    <row r="3" spans="2:22" x14ac:dyDescent="0.25">
      <c r="B3" s="222"/>
      <c r="C3" s="223"/>
      <c r="D3" s="223"/>
      <c r="E3" s="223"/>
      <c r="F3" s="223"/>
      <c r="G3" s="223"/>
      <c r="H3" s="223"/>
      <c r="I3" s="223"/>
      <c r="J3" s="223"/>
      <c r="K3" s="223"/>
      <c r="L3" s="223"/>
      <c r="M3" s="223"/>
      <c r="N3" s="223"/>
      <c r="O3" s="223"/>
      <c r="P3" s="223"/>
      <c r="Q3" s="223"/>
      <c r="R3" s="223"/>
      <c r="S3" s="223"/>
      <c r="T3" s="223"/>
      <c r="U3" s="223"/>
      <c r="V3" s="223"/>
    </row>
    <row r="4" spans="2:22" x14ac:dyDescent="0.25">
      <c r="B4" s="223"/>
      <c r="C4" s="223"/>
      <c r="D4" s="223"/>
      <c r="E4" s="223"/>
      <c r="F4" s="223"/>
      <c r="G4" s="223"/>
      <c r="H4" s="223"/>
      <c r="I4" s="223"/>
      <c r="J4" s="223"/>
      <c r="K4" s="223"/>
      <c r="L4" s="223"/>
      <c r="M4" s="223"/>
      <c r="N4" s="223"/>
      <c r="O4" s="223"/>
      <c r="P4" s="223"/>
      <c r="Q4" s="223"/>
      <c r="R4" s="223"/>
      <c r="S4" s="223"/>
      <c r="T4" s="224" t="s">
        <v>571</v>
      </c>
      <c r="U4" s="223"/>
      <c r="V4" s="223"/>
    </row>
    <row r="5" spans="2:22" ht="18" x14ac:dyDescent="0.25">
      <c r="B5" s="419" t="s">
        <v>572</v>
      </c>
      <c r="C5" s="419"/>
      <c r="D5" s="419"/>
      <c r="E5" s="419"/>
      <c r="F5" s="419"/>
      <c r="G5" s="419"/>
      <c r="H5" s="419"/>
      <c r="I5" s="419"/>
      <c r="J5" s="419"/>
      <c r="K5" s="419"/>
      <c r="L5" s="419"/>
      <c r="M5" s="419"/>
      <c r="N5" s="419"/>
      <c r="O5" s="419"/>
      <c r="P5" s="419"/>
      <c r="Q5" s="419"/>
      <c r="R5" s="419"/>
      <c r="S5" s="419"/>
      <c r="T5" s="419"/>
      <c r="U5" s="419"/>
      <c r="V5" s="419"/>
    </row>
    <row r="6" spans="2:22" ht="15.75" x14ac:dyDescent="0.25">
      <c r="B6" s="420" t="s">
        <v>573</v>
      </c>
      <c r="C6" s="420"/>
      <c r="D6" s="420"/>
      <c r="E6" s="420"/>
      <c r="F6" s="420"/>
      <c r="G6" s="420"/>
      <c r="H6" s="420"/>
      <c r="I6" s="420"/>
      <c r="J6" s="420"/>
      <c r="K6" s="420"/>
      <c r="L6" s="420"/>
      <c r="M6" s="420"/>
      <c r="N6" s="420"/>
      <c r="O6" s="420"/>
      <c r="P6" s="420"/>
      <c r="Q6" s="420"/>
      <c r="R6" s="420"/>
      <c r="S6" s="420"/>
      <c r="T6" s="420"/>
      <c r="U6" s="420"/>
      <c r="V6" s="420"/>
    </row>
    <row r="7" spans="2:22" x14ac:dyDescent="0.25">
      <c r="B7" s="225"/>
      <c r="C7" s="223"/>
      <c r="D7" s="223"/>
      <c r="E7" s="223"/>
      <c r="F7" s="223"/>
      <c r="G7" s="223"/>
      <c r="H7" s="223"/>
      <c r="I7" s="223"/>
      <c r="J7" s="223"/>
      <c r="K7" s="223"/>
      <c r="L7" s="223"/>
      <c r="M7" s="223"/>
      <c r="N7" s="223"/>
      <c r="O7" s="223"/>
      <c r="P7" s="223"/>
      <c r="Q7" s="223"/>
      <c r="R7" s="223"/>
      <c r="S7" s="225"/>
      <c r="T7" s="223"/>
      <c r="U7" s="223"/>
      <c r="V7" s="223"/>
    </row>
    <row r="8" spans="2:22" x14ac:dyDescent="0.25">
      <c r="B8" s="226" t="s">
        <v>574</v>
      </c>
      <c r="C8" s="227"/>
      <c r="D8" s="227"/>
      <c r="E8" s="228"/>
      <c r="F8" s="229"/>
      <c r="G8" s="227"/>
      <c r="H8" s="227"/>
      <c r="I8" s="227" t="s">
        <v>524</v>
      </c>
      <c r="J8" s="227" t="s">
        <v>524</v>
      </c>
      <c r="K8" s="227" t="s">
        <v>524</v>
      </c>
      <c r="L8" s="228"/>
      <c r="N8" s="230"/>
      <c r="O8" s="223"/>
      <c r="P8" s="229" t="s">
        <v>575</v>
      </c>
      <c r="Q8" s="227"/>
      <c r="R8" s="231"/>
      <c r="S8" s="232"/>
      <c r="T8" s="227"/>
      <c r="U8" s="227"/>
      <c r="V8" s="228"/>
    </row>
    <row r="9" spans="2:22" x14ac:dyDescent="0.25">
      <c r="B9" s="226" t="s">
        <v>576</v>
      </c>
      <c r="C9" s="227"/>
      <c r="D9" s="227"/>
      <c r="E9" s="228"/>
      <c r="F9" s="233"/>
      <c r="G9" s="228"/>
      <c r="H9" s="339" t="s">
        <v>577</v>
      </c>
      <c r="I9" s="234" t="s">
        <v>524</v>
      </c>
      <c r="J9" s="227"/>
      <c r="K9" s="235" t="s">
        <v>524</v>
      </c>
      <c r="L9" s="340" t="s">
        <v>578</v>
      </c>
      <c r="N9" s="230"/>
      <c r="O9" s="223"/>
      <c r="P9" s="229" t="s">
        <v>579</v>
      </c>
      <c r="Q9" s="227"/>
      <c r="R9" s="231"/>
      <c r="S9" s="232"/>
      <c r="T9" s="230"/>
      <c r="U9" s="230"/>
      <c r="V9" s="237"/>
    </row>
    <row r="10" spans="2:22" x14ac:dyDescent="0.25">
      <c r="B10" s="226" t="s">
        <v>580</v>
      </c>
      <c r="C10" s="227"/>
      <c r="D10" s="227"/>
      <c r="E10" s="228"/>
      <c r="F10" s="227"/>
      <c r="G10" s="227"/>
      <c r="H10" s="227"/>
      <c r="I10" s="227"/>
      <c r="J10" s="227"/>
      <c r="K10" s="227"/>
      <c r="L10" s="228"/>
      <c r="N10" s="230"/>
      <c r="O10" s="223"/>
      <c r="P10" s="229" t="s">
        <v>581</v>
      </c>
      <c r="Q10" s="228"/>
      <c r="R10" s="231" t="s">
        <v>764</v>
      </c>
      <c r="S10" s="232"/>
      <c r="T10" s="238"/>
      <c r="U10" s="239"/>
      <c r="V10" s="228"/>
    </row>
    <row r="11" spans="2:22" x14ac:dyDescent="0.25">
      <c r="B11" s="226" t="s">
        <v>582</v>
      </c>
      <c r="C11" s="228">
        <v>1</v>
      </c>
      <c r="D11" s="223"/>
      <c r="E11" s="223"/>
      <c r="F11" s="223"/>
      <c r="G11" s="223"/>
      <c r="H11" s="223"/>
      <c r="I11" s="223"/>
      <c r="J11" s="223"/>
      <c r="K11" s="223"/>
      <c r="L11" s="223"/>
      <c r="M11" s="223"/>
      <c r="N11" s="223"/>
      <c r="O11" s="223"/>
      <c r="P11" s="223"/>
      <c r="Q11" s="223"/>
      <c r="R11" s="223"/>
      <c r="S11" s="225"/>
      <c r="T11" s="223"/>
      <c r="U11" s="223"/>
      <c r="V11" s="223"/>
    </row>
    <row r="12" spans="2:22" ht="15.75" thickBot="1" x14ac:dyDescent="0.3"/>
    <row r="13" spans="2:22" x14ac:dyDescent="0.25">
      <c r="B13" s="421" t="s">
        <v>583</v>
      </c>
      <c r="C13" s="423" t="s">
        <v>576</v>
      </c>
      <c r="D13" s="425" t="s">
        <v>9</v>
      </c>
      <c r="E13" s="427" t="s">
        <v>584</v>
      </c>
      <c r="F13" s="409" t="s">
        <v>585</v>
      </c>
      <c r="G13" s="410"/>
      <c r="H13" s="411"/>
      <c r="I13" s="412" t="s">
        <v>586</v>
      </c>
      <c r="J13" s="409" t="s">
        <v>587</v>
      </c>
      <c r="K13" s="411"/>
      <c r="L13" s="409" t="s">
        <v>588</v>
      </c>
      <c r="M13" s="410"/>
      <c r="N13" s="411"/>
      <c r="O13" s="409" t="s">
        <v>589</v>
      </c>
      <c r="P13" s="410"/>
      <c r="Q13" s="410"/>
      <c r="R13" s="411"/>
      <c r="S13" s="409" t="s">
        <v>590</v>
      </c>
      <c r="T13" s="410"/>
      <c r="U13" s="410"/>
      <c r="V13" s="414"/>
    </row>
    <row r="14" spans="2:22" ht="24.75" thickBot="1" x14ac:dyDescent="0.3">
      <c r="B14" s="422"/>
      <c r="C14" s="424"/>
      <c r="D14" s="426"/>
      <c r="E14" s="428"/>
      <c r="F14" s="341" t="s">
        <v>591</v>
      </c>
      <c r="G14" s="341" t="s">
        <v>592</v>
      </c>
      <c r="H14" s="342" t="s">
        <v>593</v>
      </c>
      <c r="I14" s="413"/>
      <c r="J14" s="341" t="s">
        <v>594</v>
      </c>
      <c r="K14" s="341" t="s">
        <v>595</v>
      </c>
      <c r="L14" s="341" t="s">
        <v>594</v>
      </c>
      <c r="M14" s="341" t="s">
        <v>596</v>
      </c>
      <c r="N14" s="341" t="s">
        <v>597</v>
      </c>
      <c r="O14" s="341" t="s">
        <v>598</v>
      </c>
      <c r="P14" s="341" t="s">
        <v>599</v>
      </c>
      <c r="Q14" s="341" t="s">
        <v>600</v>
      </c>
      <c r="R14" s="342" t="s">
        <v>601</v>
      </c>
      <c r="S14" s="341" t="s">
        <v>602</v>
      </c>
      <c r="T14" s="341" t="s">
        <v>603</v>
      </c>
      <c r="U14" s="343" t="s">
        <v>604</v>
      </c>
      <c r="V14" s="344" t="s">
        <v>605</v>
      </c>
    </row>
    <row r="15" spans="2:22" ht="15.75" thickBot="1" x14ac:dyDescent="0.3">
      <c r="B15" s="415" t="s">
        <v>606</v>
      </c>
      <c r="C15" s="416"/>
      <c r="D15" s="345"/>
      <c r="E15" s="346"/>
      <c r="F15" s="346"/>
      <c r="G15" s="346"/>
      <c r="H15" s="346"/>
      <c r="I15" s="346"/>
      <c r="J15" s="346"/>
      <c r="K15" s="346"/>
      <c r="L15" s="346"/>
      <c r="M15" s="346"/>
      <c r="N15" s="346"/>
      <c r="O15" s="346"/>
      <c r="P15" s="346"/>
      <c r="Q15" s="346"/>
      <c r="R15" s="346"/>
      <c r="S15" s="346"/>
      <c r="T15" s="346"/>
      <c r="U15" s="346"/>
      <c r="V15" s="347"/>
    </row>
    <row r="16" spans="2:22" x14ac:dyDescent="0.25">
      <c r="B16" s="348" t="s">
        <v>609</v>
      </c>
      <c r="C16" s="349" t="s">
        <v>607</v>
      </c>
      <c r="D16" s="350"/>
      <c r="E16" s="274"/>
      <c r="F16" s="274"/>
      <c r="G16" s="274"/>
      <c r="H16" s="274"/>
      <c r="I16" s="274"/>
      <c r="J16" s="274"/>
      <c r="K16" s="274"/>
      <c r="L16" s="274"/>
      <c r="M16" s="274"/>
      <c r="N16" s="274"/>
      <c r="O16" s="274"/>
      <c r="P16" s="274"/>
      <c r="Q16" s="274"/>
      <c r="R16" s="274"/>
      <c r="S16" s="274"/>
      <c r="T16" s="274"/>
      <c r="U16" s="274"/>
      <c r="V16" s="351"/>
    </row>
    <row r="17" spans="2:22" x14ac:dyDescent="0.25">
      <c r="B17" s="244"/>
      <c r="C17" s="352" t="s">
        <v>608</v>
      </c>
      <c r="D17" s="353"/>
      <c r="E17" s="281">
        <v>1</v>
      </c>
      <c r="F17" s="281"/>
      <c r="G17" s="281"/>
      <c r="H17" s="281">
        <v>2</v>
      </c>
      <c r="I17" s="281"/>
      <c r="J17" s="281"/>
      <c r="K17" s="281"/>
      <c r="L17" s="281"/>
      <c r="M17" s="281"/>
      <c r="N17" s="281"/>
      <c r="O17" s="281"/>
      <c r="P17" s="281"/>
      <c r="Q17" s="281"/>
      <c r="R17" s="281"/>
      <c r="S17" s="281"/>
      <c r="T17" s="281"/>
      <c r="U17" s="281"/>
      <c r="V17" s="354"/>
    </row>
    <row r="18" spans="2:22" x14ac:dyDescent="0.25">
      <c r="B18" s="243" t="s">
        <v>610</v>
      </c>
      <c r="C18" s="355" t="s">
        <v>607</v>
      </c>
      <c r="D18" s="353"/>
      <c r="E18" s="281"/>
      <c r="F18" s="281">
        <v>2</v>
      </c>
      <c r="G18" s="281"/>
      <c r="H18" s="281"/>
      <c r="I18" s="281"/>
      <c r="J18" s="281"/>
      <c r="K18" s="281"/>
      <c r="L18" s="281"/>
      <c r="M18" s="281"/>
      <c r="N18" s="281"/>
      <c r="O18" s="281"/>
      <c r="P18" s="281"/>
      <c r="Q18" s="281"/>
      <c r="R18" s="281"/>
      <c r="S18" s="281"/>
      <c r="T18" s="281"/>
      <c r="U18" s="281"/>
      <c r="V18" s="354"/>
    </row>
    <row r="19" spans="2:22" x14ac:dyDescent="0.25">
      <c r="B19" s="244"/>
      <c r="C19" s="352" t="s">
        <v>608</v>
      </c>
      <c r="D19" s="353">
        <v>1</v>
      </c>
      <c r="E19" s="281">
        <v>1</v>
      </c>
      <c r="F19" s="281">
        <v>1</v>
      </c>
      <c r="G19" s="281"/>
      <c r="H19" s="281">
        <v>1</v>
      </c>
      <c r="I19" s="281"/>
      <c r="J19" s="281"/>
      <c r="K19" s="281"/>
      <c r="L19" s="281"/>
      <c r="M19" s="281"/>
      <c r="N19" s="281"/>
      <c r="O19" s="281"/>
      <c r="P19" s="281"/>
      <c r="Q19" s="281"/>
      <c r="R19" s="281"/>
      <c r="S19" s="281"/>
      <c r="T19" s="281"/>
      <c r="U19" s="281"/>
      <c r="V19" s="354"/>
    </row>
    <row r="20" spans="2:22" x14ac:dyDescent="0.25">
      <c r="B20" s="243" t="s">
        <v>611</v>
      </c>
      <c r="C20" s="355" t="s">
        <v>607</v>
      </c>
      <c r="D20" s="353"/>
      <c r="E20" s="281"/>
      <c r="F20" s="281"/>
      <c r="G20" s="281"/>
      <c r="H20" s="281"/>
      <c r="I20" s="281"/>
      <c r="J20" s="281"/>
      <c r="K20" s="281"/>
      <c r="L20" s="281"/>
      <c r="M20" s="281"/>
      <c r="N20" s="281"/>
      <c r="O20" s="281"/>
      <c r="P20" s="281"/>
      <c r="Q20" s="281"/>
      <c r="R20" s="281"/>
      <c r="S20" s="281"/>
      <c r="T20" s="281"/>
      <c r="U20" s="281"/>
      <c r="V20" s="354"/>
    </row>
    <row r="21" spans="2:22" x14ac:dyDescent="0.25">
      <c r="B21" s="244"/>
      <c r="C21" s="352" t="s">
        <v>608</v>
      </c>
      <c r="D21" s="353"/>
      <c r="E21" s="281"/>
      <c r="F21" s="281"/>
      <c r="G21" s="281"/>
      <c r="H21" s="281"/>
      <c r="I21" s="281"/>
      <c r="J21" s="281"/>
      <c r="K21" s="281"/>
      <c r="L21" s="281"/>
      <c r="M21" s="281"/>
      <c r="N21" s="281"/>
      <c r="O21" s="281"/>
      <c r="P21" s="281"/>
      <c r="Q21" s="281"/>
      <c r="R21" s="281"/>
      <c r="S21" s="281"/>
      <c r="T21" s="281"/>
      <c r="U21" s="281"/>
      <c r="V21" s="354"/>
    </row>
    <row r="22" spans="2:22" x14ac:dyDescent="0.25">
      <c r="B22" s="243" t="s">
        <v>612</v>
      </c>
      <c r="C22" s="355" t="s">
        <v>607</v>
      </c>
      <c r="D22" s="353"/>
      <c r="E22" s="281">
        <v>2</v>
      </c>
      <c r="F22" s="281"/>
      <c r="G22" s="281">
        <v>1</v>
      </c>
      <c r="H22" s="281">
        <v>1</v>
      </c>
      <c r="I22" s="281"/>
      <c r="J22" s="281"/>
      <c r="K22" s="281"/>
      <c r="L22" s="281">
        <v>1</v>
      </c>
      <c r="M22" s="281"/>
      <c r="N22" s="281"/>
      <c r="O22" s="281"/>
      <c r="P22" s="281"/>
      <c r="Q22" s="281"/>
      <c r="R22" s="281"/>
      <c r="S22" s="281"/>
      <c r="T22" s="281"/>
      <c r="U22" s="281"/>
      <c r="V22" s="354"/>
    </row>
    <row r="23" spans="2:22" x14ac:dyDescent="0.25">
      <c r="B23" s="244"/>
      <c r="C23" s="352" t="s">
        <v>608</v>
      </c>
      <c r="D23" s="353"/>
      <c r="E23" s="281"/>
      <c r="F23" s="281">
        <v>1</v>
      </c>
      <c r="G23" s="281"/>
      <c r="H23" s="281"/>
      <c r="I23" s="281"/>
      <c r="J23" s="281"/>
      <c r="K23" s="281"/>
      <c r="L23" s="281"/>
      <c r="M23" s="281"/>
      <c r="N23" s="281"/>
      <c r="O23" s="281"/>
      <c r="P23" s="281"/>
      <c r="Q23" s="281"/>
      <c r="R23" s="281"/>
      <c r="S23" s="281"/>
      <c r="T23" s="281"/>
      <c r="U23" s="281"/>
      <c r="V23" s="354"/>
    </row>
    <row r="24" spans="2:22" x14ac:dyDescent="0.25">
      <c r="B24" s="243" t="s">
        <v>613</v>
      </c>
      <c r="C24" s="355" t="s">
        <v>607</v>
      </c>
      <c r="D24" s="353">
        <v>1</v>
      </c>
      <c r="E24" s="281">
        <v>1</v>
      </c>
      <c r="F24" s="281"/>
      <c r="G24" s="281"/>
      <c r="H24" s="281"/>
      <c r="I24" s="281"/>
      <c r="J24" s="281"/>
      <c r="K24" s="281"/>
      <c r="L24" s="281"/>
      <c r="M24" s="281"/>
      <c r="N24" s="281"/>
      <c r="O24" s="281"/>
      <c r="P24" s="281"/>
      <c r="Q24" s="281"/>
      <c r="R24" s="281"/>
      <c r="S24" s="281"/>
      <c r="T24" s="281"/>
      <c r="U24" s="281"/>
      <c r="V24" s="354"/>
    </row>
    <row r="25" spans="2:22" x14ac:dyDescent="0.25">
      <c r="B25" s="244"/>
      <c r="C25" s="352" t="s">
        <v>608</v>
      </c>
      <c r="D25" s="353"/>
      <c r="E25" s="281"/>
      <c r="F25" s="281"/>
      <c r="G25" s="281"/>
      <c r="H25" s="281">
        <v>1</v>
      </c>
      <c r="I25" s="281"/>
      <c r="J25" s="281"/>
      <c r="K25" s="281"/>
      <c r="L25" s="281"/>
      <c r="M25" s="281"/>
      <c r="N25" s="281"/>
      <c r="O25" s="281"/>
      <c r="P25" s="281"/>
      <c r="Q25" s="281"/>
      <c r="R25" s="281"/>
      <c r="S25" s="281"/>
      <c r="T25" s="281"/>
      <c r="U25" s="281"/>
      <c r="V25" s="354"/>
    </row>
    <row r="26" spans="2:22" x14ac:dyDescent="0.25">
      <c r="B26" s="243" t="s">
        <v>614</v>
      </c>
      <c r="C26" s="355" t="s">
        <v>607</v>
      </c>
      <c r="D26" s="353"/>
      <c r="E26" s="281">
        <v>1</v>
      </c>
      <c r="F26" s="281">
        <v>1</v>
      </c>
      <c r="G26" s="281"/>
      <c r="H26" s="281"/>
      <c r="I26" s="281"/>
      <c r="J26" s="281"/>
      <c r="K26" s="281"/>
      <c r="L26" s="281">
        <v>1</v>
      </c>
      <c r="M26" s="281"/>
      <c r="N26" s="281"/>
      <c r="O26" s="281"/>
      <c r="P26" s="281"/>
      <c r="Q26" s="281"/>
      <c r="R26" s="281"/>
      <c r="S26" s="281"/>
      <c r="T26" s="281"/>
      <c r="U26" s="281"/>
      <c r="V26" s="354"/>
    </row>
    <row r="27" spans="2:22" x14ac:dyDescent="0.25">
      <c r="B27" s="244"/>
      <c r="C27" s="352" t="s">
        <v>608</v>
      </c>
      <c r="D27" s="353">
        <v>1</v>
      </c>
      <c r="E27" s="281">
        <v>1</v>
      </c>
      <c r="F27" s="281"/>
      <c r="G27" s="281">
        <v>1</v>
      </c>
      <c r="H27" s="281"/>
      <c r="I27" s="281"/>
      <c r="J27" s="281"/>
      <c r="K27" s="281"/>
      <c r="L27" s="281"/>
      <c r="M27" s="281"/>
      <c r="N27" s="281"/>
      <c r="O27" s="281"/>
      <c r="P27" s="281"/>
      <c r="Q27" s="281"/>
      <c r="R27" s="281"/>
      <c r="S27" s="281"/>
      <c r="T27" s="281"/>
      <c r="U27" s="281"/>
      <c r="V27" s="354"/>
    </row>
    <row r="28" spans="2:22" x14ac:dyDescent="0.25">
      <c r="B28" s="243" t="s">
        <v>615</v>
      </c>
      <c r="C28" s="355" t="s">
        <v>607</v>
      </c>
      <c r="D28" s="353"/>
      <c r="E28" s="281"/>
      <c r="F28" s="281">
        <v>1</v>
      </c>
      <c r="G28" s="281"/>
      <c r="H28" s="281">
        <v>1</v>
      </c>
      <c r="I28" s="281"/>
      <c r="J28" s="281"/>
      <c r="K28" s="281"/>
      <c r="L28" s="281"/>
      <c r="M28" s="281"/>
      <c r="N28" s="281"/>
      <c r="O28" s="281"/>
      <c r="P28" s="281"/>
      <c r="Q28" s="281"/>
      <c r="R28" s="281"/>
      <c r="S28" s="281"/>
      <c r="T28" s="281"/>
      <c r="U28" s="281"/>
      <c r="V28" s="354"/>
    </row>
    <row r="29" spans="2:22" x14ac:dyDescent="0.25">
      <c r="B29" s="244"/>
      <c r="C29" s="352" t="s">
        <v>608</v>
      </c>
      <c r="D29" s="353"/>
      <c r="E29" s="281"/>
      <c r="F29" s="281"/>
      <c r="G29" s="281"/>
      <c r="H29" s="281">
        <v>2</v>
      </c>
      <c r="I29" s="281"/>
      <c r="J29" s="281"/>
      <c r="K29" s="281"/>
      <c r="L29" s="281">
        <v>1</v>
      </c>
      <c r="M29" s="281"/>
      <c r="N29" s="281"/>
      <c r="O29" s="281"/>
      <c r="P29" s="281"/>
      <c r="Q29" s="281"/>
      <c r="R29" s="281"/>
      <c r="S29" s="281"/>
      <c r="T29" s="281"/>
      <c r="U29" s="281"/>
      <c r="V29" s="354"/>
    </row>
    <row r="30" spans="2:22" x14ac:dyDescent="0.25">
      <c r="B30" s="243" t="s">
        <v>616</v>
      </c>
      <c r="C30" s="355" t="s">
        <v>607</v>
      </c>
      <c r="D30" s="353"/>
      <c r="E30" s="281">
        <v>1</v>
      </c>
      <c r="F30" s="281"/>
      <c r="G30" s="281"/>
      <c r="H30" s="281">
        <v>1</v>
      </c>
      <c r="I30" s="281"/>
      <c r="J30" s="281"/>
      <c r="K30" s="281"/>
      <c r="L30" s="281"/>
      <c r="M30" s="281"/>
      <c r="N30" s="281">
        <v>1</v>
      </c>
      <c r="O30" s="281"/>
      <c r="P30" s="281"/>
      <c r="Q30" s="281"/>
      <c r="R30" s="281"/>
      <c r="S30" s="281"/>
      <c r="T30" s="281"/>
      <c r="U30" s="281"/>
      <c r="V30" s="354"/>
    </row>
    <row r="31" spans="2:22" x14ac:dyDescent="0.25">
      <c r="B31" s="244"/>
      <c r="C31" s="352" t="s">
        <v>608</v>
      </c>
      <c r="D31" s="353">
        <v>1</v>
      </c>
      <c r="E31" s="281">
        <v>1</v>
      </c>
      <c r="F31" s="281"/>
      <c r="G31" s="281"/>
      <c r="H31" s="281"/>
      <c r="I31" s="281"/>
      <c r="J31" s="281"/>
      <c r="K31" s="281"/>
      <c r="L31" s="281"/>
      <c r="M31" s="281"/>
      <c r="N31" s="281"/>
      <c r="O31" s="281"/>
      <c r="P31" s="281"/>
      <c r="Q31" s="281"/>
      <c r="R31" s="281"/>
      <c r="S31" s="281"/>
      <c r="T31" s="281"/>
      <c r="U31" s="281"/>
      <c r="V31" s="354"/>
    </row>
    <row r="32" spans="2:22" x14ac:dyDescent="0.25">
      <c r="B32" s="243" t="s">
        <v>617</v>
      </c>
      <c r="C32" s="355" t="s">
        <v>607</v>
      </c>
      <c r="D32" s="353"/>
      <c r="E32" s="281"/>
      <c r="F32" s="281">
        <v>1</v>
      </c>
      <c r="G32" s="281"/>
      <c r="H32" s="281"/>
      <c r="I32" s="281"/>
      <c r="J32" s="281"/>
      <c r="K32" s="281"/>
      <c r="L32" s="281">
        <v>1</v>
      </c>
      <c r="M32" s="281"/>
      <c r="N32" s="281">
        <v>1</v>
      </c>
      <c r="O32" s="281"/>
      <c r="P32" s="281"/>
      <c r="Q32" s="281"/>
      <c r="R32" s="281"/>
      <c r="S32" s="281"/>
      <c r="T32" s="281"/>
      <c r="U32" s="281"/>
      <c r="V32" s="354"/>
    </row>
    <row r="33" spans="1:256" x14ac:dyDescent="0.25">
      <c r="B33" s="244"/>
      <c r="C33" s="352" t="s">
        <v>608</v>
      </c>
      <c r="D33" s="353"/>
      <c r="E33" s="281"/>
      <c r="F33" s="281">
        <v>1</v>
      </c>
      <c r="G33" s="281"/>
      <c r="H33" s="281"/>
      <c r="I33" s="281"/>
      <c r="J33" s="281"/>
      <c r="K33" s="281"/>
      <c r="L33" s="281"/>
      <c r="M33" s="281"/>
      <c r="N33" s="281"/>
      <c r="O33" s="281"/>
      <c r="P33" s="281"/>
      <c r="Q33" s="281"/>
      <c r="R33" s="281"/>
      <c r="S33" s="281"/>
      <c r="T33" s="281"/>
      <c r="U33" s="281"/>
      <c r="V33" s="354"/>
    </row>
    <row r="34" spans="1:256" x14ac:dyDescent="0.25">
      <c r="B34" s="243" t="s">
        <v>618</v>
      </c>
      <c r="C34" s="355" t="s">
        <v>607</v>
      </c>
      <c r="D34" s="353"/>
      <c r="E34" s="281"/>
      <c r="F34" s="281"/>
      <c r="G34" s="281"/>
      <c r="H34" s="281">
        <v>1</v>
      </c>
      <c r="I34" s="281"/>
      <c r="J34" s="281"/>
      <c r="K34" s="281"/>
      <c r="L34" s="281"/>
      <c r="M34" s="281"/>
      <c r="N34" s="281"/>
      <c r="O34" s="281"/>
      <c r="P34" s="281"/>
      <c r="Q34" s="281"/>
      <c r="R34" s="281"/>
      <c r="S34" s="281"/>
      <c r="T34" s="281"/>
      <c r="U34" s="281"/>
      <c r="V34" s="354"/>
    </row>
    <row r="35" spans="1:256" x14ac:dyDescent="0.25">
      <c r="B35" s="244"/>
      <c r="C35" s="352" t="s">
        <v>608</v>
      </c>
      <c r="D35" s="353"/>
      <c r="E35" s="281">
        <v>1</v>
      </c>
      <c r="F35" s="281"/>
      <c r="G35" s="281"/>
      <c r="H35" s="281"/>
      <c r="I35" s="281"/>
      <c r="J35" s="281"/>
      <c r="K35" s="281"/>
      <c r="L35" s="281"/>
      <c r="M35" s="281"/>
      <c r="N35" s="281"/>
      <c r="O35" s="281"/>
      <c r="P35" s="281"/>
      <c r="Q35" s="281"/>
      <c r="R35" s="281"/>
      <c r="S35" s="281"/>
      <c r="T35" s="281"/>
      <c r="U35" s="281"/>
      <c r="V35" s="354"/>
    </row>
    <row r="36" spans="1:256" x14ac:dyDescent="0.25">
      <c r="B36" s="243" t="s">
        <v>619</v>
      </c>
      <c r="C36" s="355" t="s">
        <v>607</v>
      </c>
      <c r="D36" s="353"/>
      <c r="E36" s="281"/>
      <c r="F36" s="281">
        <v>1</v>
      </c>
      <c r="G36" s="281"/>
      <c r="H36" s="281"/>
      <c r="I36" s="281"/>
      <c r="J36" s="281"/>
      <c r="K36" s="281"/>
      <c r="L36" s="281"/>
      <c r="M36" s="281"/>
      <c r="N36" s="281"/>
      <c r="O36" s="281"/>
      <c r="P36" s="281"/>
      <c r="Q36" s="281"/>
      <c r="R36" s="281"/>
      <c r="S36" s="281"/>
      <c r="T36" s="281"/>
      <c r="U36" s="281"/>
      <c r="V36" s="354"/>
    </row>
    <row r="37" spans="1:256" x14ac:dyDescent="0.25">
      <c r="B37" s="244"/>
      <c r="C37" s="352" t="s">
        <v>608</v>
      </c>
      <c r="D37" s="353"/>
      <c r="E37" s="281">
        <v>1</v>
      </c>
      <c r="F37" s="281"/>
      <c r="G37" s="281"/>
      <c r="H37" s="281">
        <v>1</v>
      </c>
      <c r="I37" s="281"/>
      <c r="J37" s="281"/>
      <c r="K37" s="281"/>
      <c r="L37" s="281"/>
      <c r="M37" s="281"/>
      <c r="N37" s="281"/>
      <c r="O37" s="281"/>
      <c r="P37" s="281"/>
      <c r="Q37" s="281"/>
      <c r="R37" s="281"/>
      <c r="S37" s="281"/>
      <c r="T37" s="281"/>
      <c r="U37" s="281"/>
      <c r="V37" s="354"/>
    </row>
    <row r="38" spans="1:256" x14ac:dyDescent="0.25">
      <c r="B38" s="243" t="s">
        <v>620</v>
      </c>
      <c r="C38" s="355" t="s">
        <v>607</v>
      </c>
      <c r="D38" s="353"/>
      <c r="E38" s="281"/>
      <c r="F38" s="281"/>
      <c r="G38" s="281"/>
      <c r="H38" s="281"/>
      <c r="I38" s="281"/>
      <c r="J38" s="281"/>
      <c r="K38" s="281"/>
      <c r="L38" s="281"/>
      <c r="M38" s="281"/>
      <c r="N38" s="281"/>
      <c r="O38" s="281"/>
      <c r="P38" s="281"/>
      <c r="Q38" s="281"/>
      <c r="R38" s="281"/>
      <c r="S38" s="281"/>
      <c r="T38" s="281"/>
      <c r="U38" s="281"/>
      <c r="V38" s="354"/>
    </row>
    <row r="39" spans="1:256" ht="15.75" thickBot="1" x14ac:dyDescent="0.3">
      <c r="B39" s="356"/>
      <c r="C39" s="357" t="s">
        <v>608</v>
      </c>
      <c r="D39" s="358"/>
      <c r="E39" s="359"/>
      <c r="F39" s="359"/>
      <c r="G39" s="359"/>
      <c r="H39" s="359"/>
      <c r="I39" s="359"/>
      <c r="J39" s="359"/>
      <c r="K39" s="359"/>
      <c r="L39" s="359"/>
      <c r="M39" s="359"/>
      <c r="N39" s="359"/>
      <c r="O39" s="359"/>
      <c r="P39" s="359"/>
      <c r="Q39" s="359"/>
      <c r="R39" s="359"/>
      <c r="S39" s="359"/>
      <c r="T39" s="359"/>
      <c r="U39" s="359"/>
      <c r="V39" s="360"/>
    </row>
    <row r="40" spans="1:256" ht="15.75" thickBot="1" x14ac:dyDescent="0.3">
      <c r="B40" s="417" t="s">
        <v>621</v>
      </c>
      <c r="C40" s="418"/>
      <c r="D40" s="365">
        <f t="shared" ref="D40:V40" si="0">SUM(D16:D39)</f>
        <v>4</v>
      </c>
      <c r="E40" s="366">
        <f t="shared" si="0"/>
        <v>11</v>
      </c>
      <c r="F40" s="366">
        <f t="shared" si="0"/>
        <v>9</v>
      </c>
      <c r="G40" s="366">
        <f t="shared" si="0"/>
        <v>2</v>
      </c>
      <c r="H40" s="366">
        <f t="shared" si="0"/>
        <v>11</v>
      </c>
      <c r="I40" s="366">
        <f t="shared" si="0"/>
        <v>0</v>
      </c>
      <c r="J40" s="366">
        <f t="shared" si="0"/>
        <v>0</v>
      </c>
      <c r="K40" s="366">
        <f t="shared" si="0"/>
        <v>0</v>
      </c>
      <c r="L40" s="366">
        <f t="shared" si="0"/>
        <v>4</v>
      </c>
      <c r="M40" s="366">
        <f t="shared" si="0"/>
        <v>0</v>
      </c>
      <c r="N40" s="366">
        <f t="shared" si="0"/>
        <v>2</v>
      </c>
      <c r="O40" s="366">
        <f t="shared" si="0"/>
        <v>0</v>
      </c>
      <c r="P40" s="366">
        <f t="shared" si="0"/>
        <v>0</v>
      </c>
      <c r="Q40" s="366">
        <f t="shared" si="0"/>
        <v>0</v>
      </c>
      <c r="R40" s="366">
        <f t="shared" si="0"/>
        <v>0</v>
      </c>
      <c r="S40" s="366">
        <f t="shared" si="0"/>
        <v>0</v>
      </c>
      <c r="T40" s="366">
        <f t="shared" si="0"/>
        <v>0</v>
      </c>
      <c r="U40" s="366">
        <f t="shared" si="0"/>
        <v>0</v>
      </c>
      <c r="V40" s="367">
        <f t="shared" si="0"/>
        <v>0</v>
      </c>
    </row>
    <row r="41" spans="1:256" x14ac:dyDescent="0.25">
      <c r="A41" s="245"/>
      <c r="B41" s="245" t="s">
        <v>622</v>
      </c>
      <c r="C41" s="245"/>
      <c r="D41" s="245"/>
      <c r="E41" s="245"/>
      <c r="F41" s="245"/>
      <c r="G41" s="245" t="s">
        <v>623</v>
      </c>
      <c r="H41" s="245"/>
      <c r="I41" s="245"/>
      <c r="J41" s="245"/>
      <c r="K41" s="245"/>
      <c r="L41" s="245" t="s">
        <v>624</v>
      </c>
      <c r="M41" s="245"/>
      <c r="N41" s="245"/>
      <c r="O41" s="245"/>
      <c r="P41" s="245"/>
      <c r="Q41" s="245"/>
      <c r="R41" s="245" t="s">
        <v>625</v>
      </c>
      <c r="S41" s="245"/>
      <c r="T41" s="245"/>
      <c r="U41" s="245"/>
      <c r="V41" s="245"/>
      <c r="W41" s="245"/>
      <c r="X41" s="245"/>
      <c r="Y41" s="245"/>
      <c r="Z41" s="245"/>
      <c r="AA41" s="245"/>
      <c r="AB41" s="245"/>
      <c r="AC41" s="245"/>
      <c r="AD41" s="245"/>
      <c r="AE41" s="245"/>
      <c r="AF41" s="245"/>
      <c r="AG41" s="245"/>
      <c r="AH41" s="245"/>
      <c r="AI41" s="245"/>
      <c r="AJ41" s="245"/>
      <c r="AK41" s="245"/>
      <c r="AL41" s="245"/>
      <c r="AM41" s="245"/>
      <c r="AN41" s="245"/>
      <c r="AO41" s="245"/>
      <c r="AP41" s="245"/>
      <c r="AQ41" s="245"/>
      <c r="AR41" s="245"/>
      <c r="AS41" s="245"/>
      <c r="AT41" s="245"/>
      <c r="AU41" s="245"/>
      <c r="AV41" s="245"/>
      <c r="AW41" s="245"/>
      <c r="AX41" s="245"/>
      <c r="AY41" s="245"/>
      <c r="AZ41" s="245"/>
      <c r="BA41" s="245"/>
      <c r="BB41" s="245"/>
      <c r="BC41" s="245"/>
      <c r="BD41" s="245"/>
      <c r="BE41" s="245"/>
      <c r="BF41" s="245"/>
      <c r="BG41" s="245"/>
      <c r="BH41" s="245"/>
      <c r="BI41" s="245"/>
      <c r="BJ41" s="245"/>
      <c r="BK41" s="245"/>
      <c r="BL41" s="245"/>
      <c r="BM41" s="245"/>
      <c r="BN41" s="245"/>
      <c r="BO41" s="245"/>
      <c r="BP41" s="245"/>
      <c r="BQ41" s="245"/>
      <c r="BR41" s="245"/>
      <c r="BS41" s="245"/>
      <c r="BT41" s="245"/>
      <c r="BU41" s="245"/>
      <c r="BV41" s="245"/>
      <c r="BW41" s="245"/>
      <c r="BX41" s="245"/>
      <c r="BY41" s="245"/>
      <c r="BZ41" s="245"/>
      <c r="CA41" s="245"/>
      <c r="CB41" s="245"/>
      <c r="CC41" s="245"/>
      <c r="CD41" s="245"/>
      <c r="CE41" s="245"/>
      <c r="CF41" s="245"/>
      <c r="CG41" s="245"/>
      <c r="CH41" s="245"/>
      <c r="CI41" s="245"/>
      <c r="CJ41" s="245"/>
      <c r="CK41" s="245"/>
      <c r="CL41" s="245"/>
      <c r="CM41" s="245"/>
      <c r="CN41" s="245"/>
      <c r="CO41" s="245"/>
      <c r="CP41" s="245"/>
      <c r="CQ41" s="245"/>
      <c r="CR41" s="245"/>
      <c r="CS41" s="245"/>
      <c r="CT41" s="245"/>
      <c r="CU41" s="245"/>
      <c r="CV41" s="245"/>
      <c r="CW41" s="245"/>
      <c r="CX41" s="245"/>
      <c r="CY41" s="245"/>
      <c r="CZ41" s="245"/>
      <c r="DA41" s="245"/>
      <c r="DB41" s="245"/>
      <c r="DC41" s="245"/>
      <c r="DD41" s="245"/>
      <c r="DE41" s="245"/>
      <c r="DF41" s="245"/>
      <c r="DG41" s="245"/>
      <c r="DH41" s="245"/>
      <c r="DI41" s="245"/>
      <c r="DJ41" s="245"/>
      <c r="DK41" s="245"/>
      <c r="DL41" s="245"/>
      <c r="DM41" s="245"/>
      <c r="DN41" s="245"/>
      <c r="DO41" s="245"/>
      <c r="DP41" s="245"/>
      <c r="DQ41" s="245"/>
      <c r="DR41" s="245"/>
      <c r="DS41" s="245"/>
      <c r="DT41" s="245"/>
      <c r="DU41" s="245"/>
      <c r="DV41" s="245"/>
      <c r="DW41" s="245"/>
      <c r="DX41" s="245"/>
      <c r="DY41" s="245"/>
      <c r="DZ41" s="245"/>
      <c r="EA41" s="245"/>
      <c r="EB41" s="245"/>
      <c r="EC41" s="245"/>
      <c r="ED41" s="245"/>
      <c r="EE41" s="245"/>
      <c r="EF41" s="245"/>
      <c r="EG41" s="245"/>
      <c r="EH41" s="245"/>
      <c r="EI41" s="245"/>
      <c r="EJ41" s="245"/>
      <c r="EK41" s="245"/>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row>
    <row r="43" spans="1:256" x14ac:dyDescent="0.25">
      <c r="D43" s="364">
        <f>D16+D18+D20+D22+D24+D26+D28+D30+D32+D34+D36+D38</f>
        <v>1</v>
      </c>
      <c r="E43" s="364">
        <f t="shared" ref="E43:V44" si="1">E16+E18+E20+E22+E24+E26+E28+E30+E32+E34+E36+E38</f>
        <v>5</v>
      </c>
      <c r="F43" s="364">
        <f t="shared" si="1"/>
        <v>6</v>
      </c>
      <c r="G43" s="364">
        <f t="shared" si="1"/>
        <v>1</v>
      </c>
      <c r="H43" s="364">
        <f t="shared" si="1"/>
        <v>4</v>
      </c>
      <c r="I43" s="364">
        <f t="shared" si="1"/>
        <v>0</v>
      </c>
      <c r="J43" s="364">
        <f t="shared" si="1"/>
        <v>0</v>
      </c>
      <c r="K43" s="364">
        <f t="shared" si="1"/>
        <v>0</v>
      </c>
      <c r="L43" s="364">
        <f t="shared" si="1"/>
        <v>3</v>
      </c>
      <c r="M43" s="364">
        <f t="shared" si="1"/>
        <v>0</v>
      </c>
      <c r="N43" s="364">
        <f t="shared" si="1"/>
        <v>2</v>
      </c>
      <c r="O43" s="364">
        <f t="shared" si="1"/>
        <v>0</v>
      </c>
      <c r="P43" s="364">
        <f t="shared" si="1"/>
        <v>0</v>
      </c>
      <c r="Q43" s="364">
        <f t="shared" si="1"/>
        <v>0</v>
      </c>
      <c r="R43" s="364">
        <f t="shared" si="1"/>
        <v>0</v>
      </c>
      <c r="S43" s="364">
        <f t="shared" si="1"/>
        <v>0</v>
      </c>
      <c r="T43" s="364">
        <f t="shared" si="1"/>
        <v>0</v>
      </c>
      <c r="U43" s="364">
        <f t="shared" si="1"/>
        <v>0</v>
      </c>
      <c r="V43" s="364">
        <f t="shared" si="1"/>
        <v>0</v>
      </c>
    </row>
    <row r="44" spans="1:256" x14ac:dyDescent="0.25">
      <c r="D44" s="364">
        <f>D17+D19+D21+D23+D25+D27+D29+D31+D33+D35+D37+D39</f>
        <v>3</v>
      </c>
      <c r="E44" s="364">
        <f t="shared" si="1"/>
        <v>6</v>
      </c>
      <c r="F44" s="364">
        <f t="shared" si="1"/>
        <v>3</v>
      </c>
      <c r="G44" s="364">
        <f t="shared" si="1"/>
        <v>1</v>
      </c>
      <c r="H44" s="364">
        <f t="shared" si="1"/>
        <v>7</v>
      </c>
      <c r="I44" s="364">
        <f t="shared" si="1"/>
        <v>0</v>
      </c>
      <c r="J44" s="364">
        <f t="shared" si="1"/>
        <v>0</v>
      </c>
      <c r="K44" s="364">
        <f t="shared" si="1"/>
        <v>0</v>
      </c>
      <c r="L44" s="364">
        <f t="shared" si="1"/>
        <v>1</v>
      </c>
      <c r="M44" s="364">
        <f t="shared" si="1"/>
        <v>0</v>
      </c>
      <c r="N44" s="364">
        <f t="shared" si="1"/>
        <v>0</v>
      </c>
      <c r="O44" s="364">
        <f t="shared" si="1"/>
        <v>0</v>
      </c>
      <c r="P44" s="364">
        <f t="shared" si="1"/>
        <v>0</v>
      </c>
      <c r="Q44" s="364">
        <f t="shared" si="1"/>
        <v>0</v>
      </c>
      <c r="R44" s="364">
        <f t="shared" si="1"/>
        <v>0</v>
      </c>
      <c r="S44" s="364">
        <f t="shared" si="1"/>
        <v>0</v>
      </c>
      <c r="T44" s="364">
        <f t="shared" si="1"/>
        <v>0</v>
      </c>
      <c r="U44" s="364">
        <f t="shared" si="1"/>
        <v>0</v>
      </c>
      <c r="V44" s="364">
        <f t="shared" si="1"/>
        <v>0</v>
      </c>
    </row>
  </sheetData>
  <mergeCells count="14">
    <mergeCell ref="S13:V13"/>
    <mergeCell ref="B15:C15"/>
    <mergeCell ref="B40:C40"/>
    <mergeCell ref="B5:V5"/>
    <mergeCell ref="B6:V6"/>
    <mergeCell ref="B13:B14"/>
    <mergeCell ref="C13:C14"/>
    <mergeCell ref="D13:D14"/>
    <mergeCell ref="E13:E14"/>
    <mergeCell ref="F13:H13"/>
    <mergeCell ref="I13:I14"/>
    <mergeCell ref="J13:K13"/>
    <mergeCell ref="L13:N13"/>
    <mergeCell ref="O13:R1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V44"/>
  <sheetViews>
    <sheetView topLeftCell="A16" zoomScale="70" zoomScaleNormal="70" workbookViewId="0">
      <selection sqref="A1:IV65536"/>
    </sheetView>
  </sheetViews>
  <sheetFormatPr baseColWidth="10" defaultRowHeight="15" x14ac:dyDescent="0.25"/>
  <cols>
    <col min="1" max="1" width="2.140625" style="51" customWidth="1"/>
    <col min="2" max="2" width="6.7109375" style="51" customWidth="1"/>
    <col min="3" max="3" width="8.7109375" style="51" customWidth="1"/>
    <col min="4" max="22" width="9.7109375" style="51" customWidth="1"/>
    <col min="23" max="16384" width="11.42578125" style="51"/>
  </cols>
  <sheetData>
    <row r="1" spans="2:22" x14ac:dyDescent="0.25">
      <c r="B1" s="222"/>
      <c r="C1" s="223"/>
      <c r="D1" s="223"/>
      <c r="E1" s="223"/>
      <c r="F1" s="223"/>
      <c r="G1" s="223"/>
      <c r="H1" s="223"/>
      <c r="I1" s="223"/>
      <c r="J1" s="223"/>
      <c r="K1" s="223"/>
      <c r="L1" s="223"/>
      <c r="M1" s="223"/>
      <c r="N1" s="223"/>
      <c r="O1" s="223"/>
      <c r="P1" s="223"/>
      <c r="Q1" s="223"/>
      <c r="R1" s="223"/>
      <c r="S1" s="223"/>
      <c r="T1" s="223"/>
      <c r="U1" s="223"/>
      <c r="V1" s="223"/>
    </row>
    <row r="2" spans="2:22" x14ac:dyDescent="0.25">
      <c r="B2" s="222"/>
      <c r="C2" s="223"/>
      <c r="D2" s="223"/>
      <c r="E2" s="223"/>
      <c r="F2" s="223"/>
      <c r="G2" s="223"/>
      <c r="H2" s="223"/>
      <c r="I2" s="223"/>
      <c r="J2" s="223"/>
      <c r="K2" s="223"/>
      <c r="L2" s="223"/>
      <c r="M2" s="223"/>
      <c r="N2" s="223"/>
      <c r="O2" s="223"/>
      <c r="P2" s="223"/>
      <c r="Q2" s="223"/>
      <c r="R2" s="223"/>
      <c r="S2" s="223"/>
      <c r="V2" s="223"/>
    </row>
    <row r="3" spans="2:22" x14ac:dyDescent="0.25">
      <c r="B3" s="222"/>
      <c r="C3" s="223"/>
      <c r="D3" s="223"/>
      <c r="E3" s="223"/>
      <c r="F3" s="223"/>
      <c r="G3" s="223"/>
      <c r="H3" s="223"/>
      <c r="I3" s="223"/>
      <c r="J3" s="223"/>
      <c r="K3" s="223"/>
      <c r="L3" s="223"/>
      <c r="M3" s="223"/>
      <c r="N3" s="223"/>
      <c r="O3" s="223"/>
      <c r="P3" s="223"/>
      <c r="Q3" s="223"/>
      <c r="R3" s="223"/>
      <c r="S3" s="223"/>
      <c r="T3" s="223"/>
      <c r="U3" s="223"/>
      <c r="V3" s="223"/>
    </row>
    <row r="4" spans="2:22" x14ac:dyDescent="0.25">
      <c r="B4" s="223"/>
      <c r="C4" s="223"/>
      <c r="D4" s="223"/>
      <c r="E4" s="223"/>
      <c r="F4" s="223"/>
      <c r="G4" s="223"/>
      <c r="H4" s="223"/>
      <c r="I4" s="223"/>
      <c r="J4" s="223"/>
      <c r="K4" s="223"/>
      <c r="L4" s="223"/>
      <c r="M4" s="223"/>
      <c r="N4" s="223"/>
      <c r="O4" s="223"/>
      <c r="P4" s="223"/>
      <c r="Q4" s="223"/>
      <c r="R4" s="223"/>
      <c r="S4" s="223"/>
      <c r="T4" s="224" t="s">
        <v>571</v>
      </c>
      <c r="U4" s="223"/>
      <c r="V4" s="223"/>
    </row>
    <row r="5" spans="2:22" ht="18" x14ac:dyDescent="0.25">
      <c r="B5" s="419" t="s">
        <v>572</v>
      </c>
      <c r="C5" s="419"/>
      <c r="D5" s="419"/>
      <c r="E5" s="419"/>
      <c r="F5" s="419"/>
      <c r="G5" s="419"/>
      <c r="H5" s="419"/>
      <c r="I5" s="419"/>
      <c r="J5" s="419"/>
      <c r="K5" s="419"/>
      <c r="L5" s="419"/>
      <c r="M5" s="419"/>
      <c r="N5" s="419"/>
      <c r="O5" s="419"/>
      <c r="P5" s="419"/>
      <c r="Q5" s="419"/>
      <c r="R5" s="419"/>
      <c r="S5" s="419"/>
      <c r="T5" s="419"/>
      <c r="U5" s="419"/>
      <c r="V5" s="419"/>
    </row>
    <row r="6" spans="2:22" ht="15.75" x14ac:dyDescent="0.25">
      <c r="B6" s="420" t="s">
        <v>573</v>
      </c>
      <c r="C6" s="420"/>
      <c r="D6" s="420"/>
      <c r="E6" s="420"/>
      <c r="F6" s="420"/>
      <c r="G6" s="420"/>
      <c r="H6" s="420"/>
      <c r="I6" s="420"/>
      <c r="J6" s="420"/>
      <c r="K6" s="420"/>
      <c r="L6" s="420"/>
      <c r="M6" s="420"/>
      <c r="N6" s="420"/>
      <c r="O6" s="420"/>
      <c r="P6" s="420"/>
      <c r="Q6" s="420"/>
      <c r="R6" s="420"/>
      <c r="S6" s="420"/>
      <c r="T6" s="420"/>
      <c r="U6" s="420"/>
      <c r="V6" s="420"/>
    </row>
    <row r="7" spans="2:22" x14ac:dyDescent="0.25">
      <c r="B7" s="225"/>
      <c r="C7" s="223"/>
      <c r="D7" s="223"/>
      <c r="E7" s="223"/>
      <c r="F7" s="223"/>
      <c r="G7" s="223"/>
      <c r="H7" s="223"/>
      <c r="I7" s="223"/>
      <c r="J7" s="223"/>
      <c r="K7" s="223"/>
      <c r="L7" s="223"/>
      <c r="M7" s="223"/>
      <c r="N7" s="223"/>
      <c r="O7" s="223"/>
      <c r="P7" s="223"/>
      <c r="Q7" s="223"/>
      <c r="R7" s="223"/>
      <c r="S7" s="225"/>
      <c r="T7" s="223"/>
      <c r="U7" s="223"/>
      <c r="V7" s="223"/>
    </row>
    <row r="8" spans="2:22" x14ac:dyDescent="0.25">
      <c r="B8" s="226" t="s">
        <v>574</v>
      </c>
      <c r="C8" s="227"/>
      <c r="D8" s="227"/>
      <c r="E8" s="228"/>
      <c r="F8" s="229"/>
      <c r="G8" s="227"/>
      <c r="H8" s="227"/>
      <c r="I8" s="227" t="s">
        <v>524</v>
      </c>
      <c r="J8" s="227" t="s">
        <v>524</v>
      </c>
      <c r="K8" s="227" t="s">
        <v>524</v>
      </c>
      <c r="L8" s="228"/>
      <c r="N8" s="230"/>
      <c r="O8" s="223"/>
      <c r="P8" s="229" t="s">
        <v>575</v>
      </c>
      <c r="Q8" s="227"/>
      <c r="R8" s="231"/>
      <c r="S8" s="232"/>
      <c r="T8" s="227"/>
      <c r="U8" s="227"/>
      <c r="V8" s="228"/>
    </row>
    <row r="9" spans="2:22" x14ac:dyDescent="0.25">
      <c r="B9" s="226" t="s">
        <v>576</v>
      </c>
      <c r="C9" s="227"/>
      <c r="D9" s="227"/>
      <c r="E9" s="228"/>
      <c r="F9" s="233"/>
      <c r="G9" s="228"/>
      <c r="H9" s="339" t="s">
        <v>577</v>
      </c>
      <c r="I9" s="234" t="s">
        <v>524</v>
      </c>
      <c r="J9" s="227"/>
      <c r="K9" s="235" t="s">
        <v>524</v>
      </c>
      <c r="L9" s="340" t="s">
        <v>578</v>
      </c>
      <c r="N9" s="230"/>
      <c r="O9" s="223"/>
      <c r="P9" s="229" t="s">
        <v>579</v>
      </c>
      <c r="Q9" s="227"/>
      <c r="R9" s="231"/>
      <c r="S9" s="232"/>
      <c r="T9" s="230"/>
      <c r="U9" s="230"/>
      <c r="V9" s="237"/>
    </row>
    <row r="10" spans="2:22" x14ac:dyDescent="0.25">
      <c r="B10" s="226" t="s">
        <v>580</v>
      </c>
      <c r="C10" s="227"/>
      <c r="D10" s="227"/>
      <c r="E10" s="228"/>
      <c r="F10" s="227"/>
      <c r="G10" s="227"/>
      <c r="H10" s="227"/>
      <c r="I10" s="227"/>
      <c r="J10" s="227"/>
      <c r="K10" s="227"/>
      <c r="L10" s="228"/>
      <c r="N10" s="230"/>
      <c r="O10" s="223"/>
      <c r="P10" s="229" t="s">
        <v>581</v>
      </c>
      <c r="Q10" s="228"/>
      <c r="R10" s="231" t="s">
        <v>196</v>
      </c>
      <c r="S10" s="232"/>
      <c r="T10" s="238"/>
      <c r="U10" s="239"/>
      <c r="V10" s="228"/>
    </row>
    <row r="11" spans="2:22" x14ac:dyDescent="0.25">
      <c r="B11" s="226" t="s">
        <v>582</v>
      </c>
      <c r="C11" s="228">
        <v>1</v>
      </c>
      <c r="D11" s="223"/>
      <c r="E11" s="223"/>
      <c r="F11" s="223"/>
      <c r="G11" s="223"/>
      <c r="H11" s="223"/>
      <c r="I11" s="223"/>
      <c r="J11" s="223"/>
      <c r="K11" s="223"/>
      <c r="L11" s="223"/>
      <c r="M11" s="223"/>
      <c r="N11" s="223"/>
      <c r="O11" s="223"/>
      <c r="P11" s="223"/>
      <c r="Q11" s="223"/>
      <c r="R11" s="223"/>
      <c r="S11" s="225"/>
      <c r="T11" s="223"/>
      <c r="U11" s="223"/>
      <c r="V11" s="223"/>
    </row>
    <row r="12" spans="2:22" ht="15.75" thickBot="1" x14ac:dyDescent="0.3"/>
    <row r="13" spans="2:22" x14ac:dyDescent="0.25">
      <c r="B13" s="421" t="s">
        <v>583</v>
      </c>
      <c r="C13" s="423" t="s">
        <v>576</v>
      </c>
      <c r="D13" s="425" t="s">
        <v>9</v>
      </c>
      <c r="E13" s="427" t="s">
        <v>584</v>
      </c>
      <c r="F13" s="409" t="s">
        <v>585</v>
      </c>
      <c r="G13" s="410"/>
      <c r="H13" s="411"/>
      <c r="I13" s="412" t="s">
        <v>586</v>
      </c>
      <c r="J13" s="409" t="s">
        <v>587</v>
      </c>
      <c r="K13" s="411"/>
      <c r="L13" s="409" t="s">
        <v>588</v>
      </c>
      <c r="M13" s="410"/>
      <c r="N13" s="411"/>
      <c r="O13" s="409" t="s">
        <v>589</v>
      </c>
      <c r="P13" s="410"/>
      <c r="Q13" s="410"/>
      <c r="R13" s="411"/>
      <c r="S13" s="409" t="s">
        <v>590</v>
      </c>
      <c r="T13" s="410"/>
      <c r="U13" s="410"/>
      <c r="V13" s="414"/>
    </row>
    <row r="14" spans="2:22" ht="24.75" thickBot="1" x14ac:dyDescent="0.3">
      <c r="B14" s="422"/>
      <c r="C14" s="424"/>
      <c r="D14" s="426"/>
      <c r="E14" s="428"/>
      <c r="F14" s="341" t="s">
        <v>591</v>
      </c>
      <c r="G14" s="341" t="s">
        <v>592</v>
      </c>
      <c r="H14" s="342" t="s">
        <v>593</v>
      </c>
      <c r="I14" s="413"/>
      <c r="J14" s="341" t="s">
        <v>594</v>
      </c>
      <c r="K14" s="341" t="s">
        <v>595</v>
      </c>
      <c r="L14" s="341" t="s">
        <v>594</v>
      </c>
      <c r="M14" s="341" t="s">
        <v>596</v>
      </c>
      <c r="N14" s="341" t="s">
        <v>597</v>
      </c>
      <c r="O14" s="341" t="s">
        <v>598</v>
      </c>
      <c r="P14" s="341" t="s">
        <v>599</v>
      </c>
      <c r="Q14" s="341" t="s">
        <v>600</v>
      </c>
      <c r="R14" s="342" t="s">
        <v>601</v>
      </c>
      <c r="S14" s="341" t="s">
        <v>602</v>
      </c>
      <c r="T14" s="341" t="s">
        <v>603</v>
      </c>
      <c r="U14" s="343" t="s">
        <v>604</v>
      </c>
      <c r="V14" s="344" t="s">
        <v>605</v>
      </c>
    </row>
    <row r="15" spans="2:22" ht="15.75" thickBot="1" x14ac:dyDescent="0.3">
      <c r="B15" s="415" t="s">
        <v>606</v>
      </c>
      <c r="C15" s="416"/>
      <c r="D15" s="345"/>
      <c r="E15" s="346"/>
      <c r="F15" s="346"/>
      <c r="G15" s="346"/>
      <c r="H15" s="346"/>
      <c r="I15" s="346"/>
      <c r="J15" s="346"/>
      <c r="K15" s="346"/>
      <c r="L15" s="346"/>
      <c r="M15" s="346"/>
      <c r="N15" s="346"/>
      <c r="O15" s="346"/>
      <c r="P15" s="346"/>
      <c r="Q15" s="346"/>
      <c r="R15" s="346"/>
      <c r="S15" s="346"/>
      <c r="T15" s="346"/>
      <c r="U15" s="346"/>
      <c r="V15" s="347"/>
    </row>
    <row r="16" spans="2:22" x14ac:dyDescent="0.25">
      <c r="B16" s="348" t="s">
        <v>609</v>
      </c>
      <c r="C16" s="349" t="s">
        <v>607</v>
      </c>
      <c r="D16" s="350"/>
      <c r="E16" s="274"/>
      <c r="F16" s="274"/>
      <c r="G16" s="274"/>
      <c r="H16" s="274"/>
      <c r="I16" s="274"/>
      <c r="J16" s="274"/>
      <c r="K16" s="274"/>
      <c r="L16" s="274"/>
      <c r="M16" s="274"/>
      <c r="N16" s="274"/>
      <c r="O16" s="274"/>
      <c r="P16" s="274"/>
      <c r="Q16" s="274"/>
      <c r="R16" s="274"/>
      <c r="S16" s="274"/>
      <c r="T16" s="274"/>
      <c r="U16" s="274"/>
      <c r="V16" s="351"/>
    </row>
    <row r="17" spans="2:22" x14ac:dyDescent="0.25">
      <c r="B17" s="244"/>
      <c r="C17" s="352" t="s">
        <v>608</v>
      </c>
      <c r="D17" s="353">
        <v>1</v>
      </c>
      <c r="E17" s="281">
        <v>1</v>
      </c>
      <c r="F17" s="281">
        <v>1</v>
      </c>
      <c r="G17" s="281"/>
      <c r="H17" s="281">
        <v>1</v>
      </c>
      <c r="I17" s="281"/>
      <c r="J17" s="281"/>
      <c r="K17" s="281"/>
      <c r="L17" s="281"/>
      <c r="M17" s="281"/>
      <c r="N17" s="281"/>
      <c r="O17" s="281"/>
      <c r="P17" s="281"/>
      <c r="Q17" s="281"/>
      <c r="R17" s="281"/>
      <c r="S17" s="281"/>
      <c r="T17" s="281"/>
      <c r="U17" s="281"/>
      <c r="V17" s="354"/>
    </row>
    <row r="18" spans="2:22" x14ac:dyDescent="0.25">
      <c r="B18" s="243" t="s">
        <v>610</v>
      </c>
      <c r="C18" s="355" t="s">
        <v>607</v>
      </c>
      <c r="D18" s="353"/>
      <c r="E18" s="281"/>
      <c r="F18" s="281"/>
      <c r="G18" s="281"/>
      <c r="H18" s="281"/>
      <c r="I18" s="281"/>
      <c r="J18" s="281"/>
      <c r="K18" s="281"/>
      <c r="L18" s="281"/>
      <c r="M18" s="281"/>
      <c r="N18" s="281"/>
      <c r="O18" s="281"/>
      <c r="P18" s="281"/>
      <c r="Q18" s="281"/>
      <c r="R18" s="281"/>
      <c r="S18" s="281"/>
      <c r="T18" s="281"/>
      <c r="U18" s="281"/>
      <c r="V18" s="354"/>
    </row>
    <row r="19" spans="2:22" x14ac:dyDescent="0.25">
      <c r="B19" s="244"/>
      <c r="C19" s="352" t="s">
        <v>608</v>
      </c>
      <c r="D19" s="353"/>
      <c r="E19" s="281"/>
      <c r="F19" s="281"/>
      <c r="G19" s="281"/>
      <c r="H19" s="281"/>
      <c r="I19" s="281"/>
      <c r="J19" s="281"/>
      <c r="K19" s="281"/>
      <c r="L19" s="281"/>
      <c r="M19" s="281"/>
      <c r="N19" s="281"/>
      <c r="O19" s="281"/>
      <c r="P19" s="281"/>
      <c r="Q19" s="281"/>
      <c r="R19" s="281"/>
      <c r="S19" s="281"/>
      <c r="T19" s="281"/>
      <c r="U19" s="281"/>
      <c r="V19" s="354"/>
    </row>
    <row r="20" spans="2:22" x14ac:dyDescent="0.25">
      <c r="B20" s="243" t="s">
        <v>611</v>
      </c>
      <c r="C20" s="355" t="s">
        <v>607</v>
      </c>
      <c r="D20" s="353"/>
      <c r="E20" s="281">
        <v>2</v>
      </c>
      <c r="F20" s="281"/>
      <c r="G20" s="281">
        <v>1</v>
      </c>
      <c r="H20" s="281">
        <v>1</v>
      </c>
      <c r="I20" s="281"/>
      <c r="J20" s="281"/>
      <c r="K20" s="281"/>
      <c r="L20" s="281">
        <v>1</v>
      </c>
      <c r="M20" s="281"/>
      <c r="N20" s="281"/>
      <c r="O20" s="281"/>
      <c r="P20" s="281"/>
      <c r="Q20" s="281"/>
      <c r="R20" s="281"/>
      <c r="S20" s="281"/>
      <c r="T20" s="281"/>
      <c r="U20" s="281"/>
      <c r="V20" s="354"/>
    </row>
    <row r="21" spans="2:22" x14ac:dyDescent="0.25">
      <c r="B21" s="244"/>
      <c r="C21" s="352" t="s">
        <v>608</v>
      </c>
      <c r="D21" s="353"/>
      <c r="E21" s="281"/>
      <c r="F21" s="281">
        <v>1</v>
      </c>
      <c r="G21" s="281"/>
      <c r="H21" s="281"/>
      <c r="I21" s="281"/>
      <c r="J21" s="281"/>
      <c r="K21" s="281"/>
      <c r="L21" s="281"/>
      <c r="M21" s="281"/>
      <c r="N21" s="281"/>
      <c r="O21" s="281"/>
      <c r="P21" s="281"/>
      <c r="Q21" s="281"/>
      <c r="R21" s="281"/>
      <c r="S21" s="281"/>
      <c r="T21" s="281"/>
      <c r="U21" s="281"/>
      <c r="V21" s="354"/>
    </row>
    <row r="22" spans="2:22" x14ac:dyDescent="0.25">
      <c r="B22" s="243" t="s">
        <v>612</v>
      </c>
      <c r="C22" s="355" t="s">
        <v>607</v>
      </c>
      <c r="D22" s="353">
        <v>1</v>
      </c>
      <c r="E22" s="281">
        <v>1</v>
      </c>
      <c r="F22" s="281"/>
      <c r="G22" s="281"/>
      <c r="H22" s="281"/>
      <c r="I22" s="281"/>
      <c r="J22" s="281"/>
      <c r="K22" s="281"/>
      <c r="L22" s="281"/>
      <c r="M22" s="281"/>
      <c r="N22" s="281"/>
      <c r="O22" s="281"/>
      <c r="P22" s="281"/>
      <c r="Q22" s="281"/>
      <c r="R22" s="281"/>
      <c r="S22" s="281"/>
      <c r="T22" s="281"/>
      <c r="U22" s="281"/>
      <c r="V22" s="354"/>
    </row>
    <row r="23" spans="2:22" x14ac:dyDescent="0.25">
      <c r="B23" s="244"/>
      <c r="C23" s="352" t="s">
        <v>608</v>
      </c>
      <c r="D23" s="353"/>
      <c r="E23" s="281"/>
      <c r="F23" s="281"/>
      <c r="G23" s="281"/>
      <c r="H23" s="281">
        <v>1</v>
      </c>
      <c r="I23" s="281"/>
      <c r="J23" s="281"/>
      <c r="K23" s="281"/>
      <c r="L23" s="281"/>
      <c r="M23" s="281"/>
      <c r="N23" s="281"/>
      <c r="O23" s="281"/>
      <c r="P23" s="281"/>
      <c r="Q23" s="281"/>
      <c r="R23" s="281"/>
      <c r="S23" s="281"/>
      <c r="T23" s="281"/>
      <c r="U23" s="281"/>
      <c r="V23" s="354"/>
    </row>
    <row r="24" spans="2:22" x14ac:dyDescent="0.25">
      <c r="B24" s="243" t="s">
        <v>613</v>
      </c>
      <c r="C24" s="355" t="s">
        <v>607</v>
      </c>
      <c r="D24" s="353"/>
      <c r="E24" s="281">
        <v>1</v>
      </c>
      <c r="F24" s="281">
        <v>1</v>
      </c>
      <c r="G24" s="281"/>
      <c r="H24" s="281"/>
      <c r="I24" s="281"/>
      <c r="J24" s="281"/>
      <c r="K24" s="281"/>
      <c r="L24" s="281">
        <v>1</v>
      </c>
      <c r="M24" s="281"/>
      <c r="N24" s="281"/>
      <c r="O24" s="281"/>
      <c r="P24" s="281"/>
      <c r="Q24" s="281"/>
      <c r="R24" s="281"/>
      <c r="S24" s="281"/>
      <c r="T24" s="281"/>
      <c r="U24" s="281"/>
      <c r="V24" s="354"/>
    </row>
    <row r="25" spans="2:22" x14ac:dyDescent="0.25">
      <c r="B25" s="244"/>
      <c r="C25" s="352" t="s">
        <v>608</v>
      </c>
      <c r="D25" s="353"/>
      <c r="E25" s="281"/>
      <c r="F25" s="281"/>
      <c r="G25" s="281"/>
      <c r="H25" s="281"/>
      <c r="I25" s="281"/>
      <c r="J25" s="281"/>
      <c r="K25" s="281"/>
      <c r="L25" s="281"/>
      <c r="M25" s="281"/>
      <c r="N25" s="281"/>
      <c r="O25" s="281"/>
      <c r="P25" s="281"/>
      <c r="Q25" s="281"/>
      <c r="R25" s="281"/>
      <c r="S25" s="281"/>
      <c r="T25" s="281"/>
      <c r="U25" s="281"/>
      <c r="V25" s="354"/>
    </row>
    <row r="26" spans="2:22" x14ac:dyDescent="0.25">
      <c r="B26" s="243" t="s">
        <v>614</v>
      </c>
      <c r="C26" s="355" t="s">
        <v>607</v>
      </c>
      <c r="D26" s="353"/>
      <c r="E26" s="281">
        <v>1</v>
      </c>
      <c r="F26" s="281">
        <v>1</v>
      </c>
      <c r="G26" s="281"/>
      <c r="H26" s="281">
        <v>1</v>
      </c>
      <c r="I26" s="281"/>
      <c r="J26" s="281"/>
      <c r="K26" s="281"/>
      <c r="L26" s="281"/>
      <c r="M26" s="281"/>
      <c r="N26" s="281"/>
      <c r="O26" s="281"/>
      <c r="P26" s="281"/>
      <c r="Q26" s="281"/>
      <c r="R26" s="281"/>
      <c r="S26" s="281"/>
      <c r="T26" s="281"/>
      <c r="U26" s="281"/>
      <c r="V26" s="354"/>
    </row>
    <row r="27" spans="2:22" x14ac:dyDescent="0.25">
      <c r="B27" s="244"/>
      <c r="C27" s="352" t="s">
        <v>608</v>
      </c>
      <c r="D27" s="353"/>
      <c r="E27" s="281"/>
      <c r="F27" s="281"/>
      <c r="G27" s="281"/>
      <c r="H27" s="281"/>
      <c r="I27" s="281"/>
      <c r="J27" s="281"/>
      <c r="K27" s="281"/>
      <c r="L27" s="281"/>
      <c r="M27" s="281"/>
      <c r="N27" s="281"/>
      <c r="O27" s="281"/>
      <c r="P27" s="281"/>
      <c r="Q27" s="281"/>
      <c r="R27" s="281"/>
      <c r="S27" s="281"/>
      <c r="T27" s="281"/>
      <c r="U27" s="281"/>
      <c r="V27" s="354"/>
    </row>
    <row r="28" spans="2:22" x14ac:dyDescent="0.25">
      <c r="B28" s="243" t="s">
        <v>615</v>
      </c>
      <c r="C28" s="355" t="s">
        <v>607</v>
      </c>
      <c r="D28" s="353">
        <v>2</v>
      </c>
      <c r="E28" s="281"/>
      <c r="F28" s="281">
        <v>1</v>
      </c>
      <c r="G28" s="281"/>
      <c r="H28" s="281"/>
      <c r="I28" s="281"/>
      <c r="J28" s="281"/>
      <c r="K28" s="281"/>
      <c r="L28" s="281">
        <v>1</v>
      </c>
      <c r="M28" s="281"/>
      <c r="N28" s="281"/>
      <c r="O28" s="281"/>
      <c r="P28" s="281"/>
      <c r="Q28" s="281"/>
      <c r="R28" s="281"/>
      <c r="S28" s="281"/>
      <c r="T28" s="281"/>
      <c r="U28" s="281"/>
      <c r="V28" s="354"/>
    </row>
    <row r="29" spans="2:22" x14ac:dyDescent="0.25">
      <c r="B29" s="244"/>
      <c r="C29" s="352" t="s">
        <v>608</v>
      </c>
      <c r="D29" s="353">
        <v>1</v>
      </c>
      <c r="E29" s="281"/>
      <c r="F29" s="281"/>
      <c r="G29" s="281"/>
      <c r="H29" s="281"/>
      <c r="I29" s="281"/>
      <c r="J29" s="281"/>
      <c r="K29" s="281"/>
      <c r="L29" s="281">
        <v>1</v>
      </c>
      <c r="M29" s="281"/>
      <c r="N29" s="281"/>
      <c r="O29" s="281"/>
      <c r="P29" s="281"/>
      <c r="Q29" s="281"/>
      <c r="R29" s="281"/>
      <c r="S29" s="281"/>
      <c r="T29" s="281"/>
      <c r="U29" s="281"/>
      <c r="V29" s="354"/>
    </row>
    <row r="30" spans="2:22" x14ac:dyDescent="0.25">
      <c r="B30" s="243" t="s">
        <v>616</v>
      </c>
      <c r="C30" s="355" t="s">
        <v>607</v>
      </c>
      <c r="D30" s="353"/>
      <c r="E30" s="281">
        <v>1</v>
      </c>
      <c r="F30" s="281"/>
      <c r="G30" s="281"/>
      <c r="H30" s="281"/>
      <c r="I30" s="281"/>
      <c r="J30" s="281"/>
      <c r="K30" s="281"/>
      <c r="L30" s="281"/>
      <c r="M30" s="281"/>
      <c r="N30" s="281"/>
      <c r="O30" s="281"/>
      <c r="P30" s="281"/>
      <c r="Q30" s="281"/>
      <c r="R30" s="281"/>
      <c r="S30" s="281"/>
      <c r="T30" s="281"/>
      <c r="U30" s="281"/>
      <c r="V30" s="354"/>
    </row>
    <row r="31" spans="2:22" x14ac:dyDescent="0.25">
      <c r="B31" s="244"/>
      <c r="C31" s="352" t="s">
        <v>608</v>
      </c>
      <c r="D31" s="353"/>
      <c r="E31" s="281">
        <v>1</v>
      </c>
      <c r="F31" s="281"/>
      <c r="G31" s="281"/>
      <c r="H31" s="281">
        <v>2</v>
      </c>
      <c r="I31" s="281"/>
      <c r="J31" s="281"/>
      <c r="K31" s="281"/>
      <c r="L31" s="281">
        <v>1</v>
      </c>
      <c r="M31" s="281"/>
      <c r="N31" s="281"/>
      <c r="O31" s="281"/>
      <c r="P31" s="281"/>
      <c r="Q31" s="281"/>
      <c r="R31" s="281"/>
      <c r="S31" s="281"/>
      <c r="T31" s="281"/>
      <c r="U31" s="281"/>
      <c r="V31" s="354"/>
    </row>
    <row r="32" spans="2:22" x14ac:dyDescent="0.25">
      <c r="B32" s="243" t="s">
        <v>617</v>
      </c>
      <c r="C32" s="355" t="s">
        <v>607</v>
      </c>
      <c r="D32" s="353">
        <v>1</v>
      </c>
      <c r="E32" s="281">
        <v>2</v>
      </c>
      <c r="F32" s="281">
        <v>1</v>
      </c>
      <c r="G32" s="281">
        <v>1</v>
      </c>
      <c r="H32" s="281">
        <v>2</v>
      </c>
      <c r="I32" s="281"/>
      <c r="J32" s="281"/>
      <c r="K32" s="281"/>
      <c r="L32" s="281">
        <v>1</v>
      </c>
      <c r="M32" s="281"/>
      <c r="N32" s="281"/>
      <c r="O32" s="281"/>
      <c r="P32" s="281"/>
      <c r="Q32" s="281"/>
      <c r="R32" s="281"/>
      <c r="S32" s="281"/>
      <c r="T32" s="281"/>
      <c r="U32" s="281"/>
      <c r="V32" s="354"/>
    </row>
    <row r="33" spans="1:256" x14ac:dyDescent="0.25">
      <c r="B33" s="244"/>
      <c r="C33" s="352" t="s">
        <v>608</v>
      </c>
      <c r="D33" s="353"/>
      <c r="E33" s="281">
        <v>1</v>
      </c>
      <c r="F33" s="281">
        <v>1</v>
      </c>
      <c r="G33" s="281"/>
      <c r="H33" s="281">
        <v>3</v>
      </c>
      <c r="I33" s="281"/>
      <c r="J33" s="281"/>
      <c r="K33" s="281"/>
      <c r="L33" s="281">
        <v>1</v>
      </c>
      <c r="M33" s="281"/>
      <c r="N33" s="281"/>
      <c r="O33" s="281"/>
      <c r="P33" s="281"/>
      <c r="Q33" s="281"/>
      <c r="R33" s="281"/>
      <c r="S33" s="281"/>
      <c r="T33" s="281"/>
      <c r="U33" s="281"/>
      <c r="V33" s="354"/>
    </row>
    <row r="34" spans="1:256" x14ac:dyDescent="0.25">
      <c r="B34" s="243" t="s">
        <v>618</v>
      </c>
      <c r="C34" s="355" t="s">
        <v>607</v>
      </c>
      <c r="D34" s="353"/>
      <c r="E34" s="281"/>
      <c r="F34" s="281"/>
      <c r="G34" s="281"/>
      <c r="H34" s="281">
        <v>1</v>
      </c>
      <c r="I34" s="281"/>
      <c r="J34" s="281"/>
      <c r="K34" s="281"/>
      <c r="L34" s="281"/>
      <c r="M34" s="281"/>
      <c r="N34" s="281"/>
      <c r="O34" s="281"/>
      <c r="P34" s="281"/>
      <c r="Q34" s="281"/>
      <c r="R34" s="281"/>
      <c r="S34" s="281"/>
      <c r="T34" s="281"/>
      <c r="U34" s="281"/>
      <c r="V34" s="354"/>
    </row>
    <row r="35" spans="1:256" x14ac:dyDescent="0.25">
      <c r="B35" s="244"/>
      <c r="C35" s="352" t="s">
        <v>608</v>
      </c>
      <c r="D35" s="353">
        <v>1</v>
      </c>
      <c r="E35" s="281">
        <v>1</v>
      </c>
      <c r="F35" s="281">
        <v>1</v>
      </c>
      <c r="G35" s="281">
        <v>1</v>
      </c>
      <c r="H35" s="281">
        <v>1</v>
      </c>
      <c r="I35" s="281"/>
      <c r="J35" s="281"/>
      <c r="K35" s="281"/>
      <c r="L35" s="281">
        <v>1</v>
      </c>
      <c r="M35" s="281"/>
      <c r="N35" s="281"/>
      <c r="O35" s="281"/>
      <c r="P35" s="281"/>
      <c r="Q35" s="281"/>
      <c r="R35" s="281"/>
      <c r="S35" s="281"/>
      <c r="T35" s="281"/>
      <c r="U35" s="281"/>
      <c r="V35" s="354"/>
    </row>
    <row r="36" spans="1:256" x14ac:dyDescent="0.25">
      <c r="B36" s="243" t="s">
        <v>619</v>
      </c>
      <c r="C36" s="355" t="s">
        <v>607</v>
      </c>
      <c r="D36" s="353"/>
      <c r="E36" s="281"/>
      <c r="F36" s="281"/>
      <c r="G36" s="281"/>
      <c r="H36" s="281"/>
      <c r="I36" s="281"/>
      <c r="J36" s="281"/>
      <c r="K36" s="281"/>
      <c r="L36" s="281"/>
      <c r="M36" s="281"/>
      <c r="N36" s="281">
        <v>1</v>
      </c>
      <c r="O36" s="281"/>
      <c r="P36" s="281"/>
      <c r="Q36" s="281"/>
      <c r="R36" s="281"/>
      <c r="S36" s="281"/>
      <c r="T36" s="281"/>
      <c r="U36" s="281"/>
      <c r="V36" s="354"/>
    </row>
    <row r="37" spans="1:256" x14ac:dyDescent="0.25">
      <c r="B37" s="244"/>
      <c r="C37" s="352" t="s">
        <v>608</v>
      </c>
      <c r="D37" s="353"/>
      <c r="E37" s="281">
        <v>1</v>
      </c>
      <c r="F37" s="281"/>
      <c r="G37" s="281"/>
      <c r="H37" s="281"/>
      <c r="I37" s="281"/>
      <c r="J37" s="281"/>
      <c r="K37" s="281"/>
      <c r="L37" s="281"/>
      <c r="M37" s="281"/>
      <c r="N37" s="281"/>
      <c r="O37" s="281"/>
      <c r="P37" s="281"/>
      <c r="Q37" s="281"/>
      <c r="R37" s="281"/>
      <c r="S37" s="281"/>
      <c r="T37" s="281"/>
      <c r="U37" s="281"/>
      <c r="V37" s="354"/>
    </row>
    <row r="38" spans="1:256" x14ac:dyDescent="0.25">
      <c r="B38" s="243" t="s">
        <v>620</v>
      </c>
      <c r="C38" s="355" t="s">
        <v>607</v>
      </c>
      <c r="D38" s="353"/>
      <c r="E38" s="281">
        <v>1</v>
      </c>
      <c r="F38" s="281"/>
      <c r="G38" s="281"/>
      <c r="H38" s="281"/>
      <c r="I38" s="281"/>
      <c r="J38" s="281"/>
      <c r="K38" s="281"/>
      <c r="L38" s="281"/>
      <c r="M38" s="281"/>
      <c r="N38" s="281"/>
      <c r="O38" s="281"/>
      <c r="P38" s="281"/>
      <c r="Q38" s="281"/>
      <c r="R38" s="281"/>
      <c r="S38" s="281"/>
      <c r="T38" s="281"/>
      <c r="U38" s="281"/>
      <c r="V38" s="354"/>
    </row>
    <row r="39" spans="1:256" ht="15.75" thickBot="1" x14ac:dyDescent="0.3">
      <c r="B39" s="356"/>
      <c r="C39" s="357" t="s">
        <v>608</v>
      </c>
      <c r="D39" s="358"/>
      <c r="E39" s="359"/>
      <c r="F39" s="359"/>
      <c r="G39" s="359"/>
      <c r="H39" s="359"/>
      <c r="I39" s="359"/>
      <c r="J39" s="359"/>
      <c r="K39" s="359"/>
      <c r="L39" s="359"/>
      <c r="M39" s="359"/>
      <c r="N39" s="359"/>
      <c r="O39" s="359"/>
      <c r="P39" s="359"/>
      <c r="Q39" s="359"/>
      <c r="R39" s="359"/>
      <c r="S39" s="359"/>
      <c r="T39" s="359"/>
      <c r="U39" s="359"/>
      <c r="V39" s="360"/>
    </row>
    <row r="40" spans="1:256" ht="15.75" thickBot="1" x14ac:dyDescent="0.3">
      <c r="B40" s="417" t="s">
        <v>621</v>
      </c>
      <c r="C40" s="418"/>
      <c r="D40" s="365">
        <f t="shared" ref="D40:V40" si="0">SUM(D16:D39)</f>
        <v>7</v>
      </c>
      <c r="E40" s="366">
        <f t="shared" si="0"/>
        <v>14</v>
      </c>
      <c r="F40" s="366">
        <f t="shared" si="0"/>
        <v>8</v>
      </c>
      <c r="G40" s="366">
        <f t="shared" si="0"/>
        <v>3</v>
      </c>
      <c r="H40" s="366">
        <f t="shared" si="0"/>
        <v>13</v>
      </c>
      <c r="I40" s="366">
        <f t="shared" si="0"/>
        <v>0</v>
      </c>
      <c r="J40" s="366">
        <f t="shared" si="0"/>
        <v>0</v>
      </c>
      <c r="K40" s="366">
        <f t="shared" si="0"/>
        <v>0</v>
      </c>
      <c r="L40" s="366">
        <f t="shared" si="0"/>
        <v>8</v>
      </c>
      <c r="M40" s="366">
        <f t="shared" si="0"/>
        <v>0</v>
      </c>
      <c r="N40" s="366">
        <f t="shared" si="0"/>
        <v>1</v>
      </c>
      <c r="O40" s="366">
        <f t="shared" si="0"/>
        <v>0</v>
      </c>
      <c r="P40" s="366">
        <f t="shared" si="0"/>
        <v>0</v>
      </c>
      <c r="Q40" s="366">
        <f t="shared" si="0"/>
        <v>0</v>
      </c>
      <c r="R40" s="366">
        <f t="shared" si="0"/>
        <v>0</v>
      </c>
      <c r="S40" s="366">
        <f t="shared" si="0"/>
        <v>0</v>
      </c>
      <c r="T40" s="366">
        <f t="shared" si="0"/>
        <v>0</v>
      </c>
      <c r="U40" s="366">
        <f t="shared" si="0"/>
        <v>0</v>
      </c>
      <c r="V40" s="367">
        <f t="shared" si="0"/>
        <v>0</v>
      </c>
    </row>
    <row r="41" spans="1:256" x14ac:dyDescent="0.25">
      <c r="A41" s="245"/>
      <c r="B41" s="245" t="s">
        <v>622</v>
      </c>
      <c r="C41" s="245"/>
      <c r="D41" s="245"/>
      <c r="E41" s="245"/>
      <c r="F41" s="245"/>
      <c r="G41" s="245" t="s">
        <v>623</v>
      </c>
      <c r="H41" s="245"/>
      <c r="I41" s="245"/>
      <c r="J41" s="245"/>
      <c r="K41" s="245"/>
      <c r="L41" s="245" t="s">
        <v>624</v>
      </c>
      <c r="M41" s="245"/>
      <c r="N41" s="245"/>
      <c r="O41" s="245"/>
      <c r="P41" s="245"/>
      <c r="Q41" s="245"/>
      <c r="R41" s="245" t="s">
        <v>625</v>
      </c>
      <c r="S41" s="245"/>
      <c r="T41" s="245"/>
      <c r="U41" s="245"/>
      <c r="V41" s="245"/>
      <c r="W41" s="245"/>
      <c r="X41" s="245"/>
      <c r="Y41" s="245"/>
      <c r="Z41" s="245"/>
      <c r="AA41" s="245"/>
      <c r="AB41" s="245"/>
      <c r="AC41" s="245"/>
      <c r="AD41" s="245"/>
      <c r="AE41" s="245"/>
      <c r="AF41" s="245"/>
      <c r="AG41" s="245"/>
      <c r="AH41" s="245"/>
      <c r="AI41" s="245"/>
      <c r="AJ41" s="245"/>
      <c r="AK41" s="245"/>
      <c r="AL41" s="245"/>
      <c r="AM41" s="245"/>
      <c r="AN41" s="245"/>
      <c r="AO41" s="245"/>
      <c r="AP41" s="245"/>
      <c r="AQ41" s="245"/>
      <c r="AR41" s="245"/>
      <c r="AS41" s="245"/>
      <c r="AT41" s="245"/>
      <c r="AU41" s="245"/>
      <c r="AV41" s="245"/>
      <c r="AW41" s="245"/>
      <c r="AX41" s="245"/>
      <c r="AY41" s="245"/>
      <c r="AZ41" s="245"/>
      <c r="BA41" s="245"/>
      <c r="BB41" s="245"/>
      <c r="BC41" s="245"/>
      <c r="BD41" s="245"/>
      <c r="BE41" s="245"/>
      <c r="BF41" s="245"/>
      <c r="BG41" s="245"/>
      <c r="BH41" s="245"/>
      <c r="BI41" s="245"/>
      <c r="BJ41" s="245"/>
      <c r="BK41" s="245"/>
      <c r="BL41" s="245"/>
      <c r="BM41" s="245"/>
      <c r="BN41" s="245"/>
      <c r="BO41" s="245"/>
      <c r="BP41" s="245"/>
      <c r="BQ41" s="245"/>
      <c r="BR41" s="245"/>
      <c r="BS41" s="245"/>
      <c r="BT41" s="245"/>
      <c r="BU41" s="245"/>
      <c r="BV41" s="245"/>
      <c r="BW41" s="245"/>
      <c r="BX41" s="245"/>
      <c r="BY41" s="245"/>
      <c r="BZ41" s="245"/>
      <c r="CA41" s="245"/>
      <c r="CB41" s="245"/>
      <c r="CC41" s="245"/>
      <c r="CD41" s="245"/>
      <c r="CE41" s="245"/>
      <c r="CF41" s="245"/>
      <c r="CG41" s="245"/>
      <c r="CH41" s="245"/>
      <c r="CI41" s="245"/>
      <c r="CJ41" s="245"/>
      <c r="CK41" s="245"/>
      <c r="CL41" s="245"/>
      <c r="CM41" s="245"/>
      <c r="CN41" s="245"/>
      <c r="CO41" s="245"/>
      <c r="CP41" s="245"/>
      <c r="CQ41" s="245"/>
      <c r="CR41" s="245"/>
      <c r="CS41" s="245"/>
      <c r="CT41" s="245"/>
      <c r="CU41" s="245"/>
      <c r="CV41" s="245"/>
      <c r="CW41" s="245"/>
      <c r="CX41" s="245"/>
      <c r="CY41" s="245"/>
      <c r="CZ41" s="245"/>
      <c r="DA41" s="245"/>
      <c r="DB41" s="245"/>
      <c r="DC41" s="245"/>
      <c r="DD41" s="245"/>
      <c r="DE41" s="245"/>
      <c r="DF41" s="245"/>
      <c r="DG41" s="245"/>
      <c r="DH41" s="245"/>
      <c r="DI41" s="245"/>
      <c r="DJ41" s="245"/>
      <c r="DK41" s="245"/>
      <c r="DL41" s="245"/>
      <c r="DM41" s="245"/>
      <c r="DN41" s="245"/>
      <c r="DO41" s="245"/>
      <c r="DP41" s="245"/>
      <c r="DQ41" s="245"/>
      <c r="DR41" s="245"/>
      <c r="DS41" s="245"/>
      <c r="DT41" s="245"/>
      <c r="DU41" s="245"/>
      <c r="DV41" s="245"/>
      <c r="DW41" s="245"/>
      <c r="DX41" s="245"/>
      <c r="DY41" s="245"/>
      <c r="DZ41" s="245"/>
      <c r="EA41" s="245"/>
      <c r="EB41" s="245"/>
      <c r="EC41" s="245"/>
      <c r="ED41" s="245"/>
      <c r="EE41" s="245"/>
      <c r="EF41" s="245"/>
      <c r="EG41" s="245"/>
      <c r="EH41" s="245"/>
      <c r="EI41" s="245"/>
      <c r="EJ41" s="245"/>
      <c r="EK41" s="245"/>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row>
    <row r="43" spans="1:256" x14ac:dyDescent="0.25">
      <c r="D43" s="364">
        <f>D16+D18+D20+D22+D24+D26+D28+D30+D32+D34+D36+D38</f>
        <v>4</v>
      </c>
      <c r="E43" s="364">
        <f t="shared" ref="E43:V44" si="1">E16+E18+E20+E22+E24+E26+E28+E30+E32+E34+E36+E38</f>
        <v>9</v>
      </c>
      <c r="F43" s="364">
        <f t="shared" si="1"/>
        <v>4</v>
      </c>
      <c r="G43" s="364">
        <f t="shared" si="1"/>
        <v>2</v>
      </c>
      <c r="H43" s="364">
        <f t="shared" si="1"/>
        <v>5</v>
      </c>
      <c r="I43" s="364">
        <f t="shared" si="1"/>
        <v>0</v>
      </c>
      <c r="J43" s="364">
        <f t="shared" si="1"/>
        <v>0</v>
      </c>
      <c r="K43" s="364">
        <f t="shared" si="1"/>
        <v>0</v>
      </c>
      <c r="L43" s="364">
        <f t="shared" si="1"/>
        <v>4</v>
      </c>
      <c r="M43" s="364">
        <f t="shared" si="1"/>
        <v>0</v>
      </c>
      <c r="N43" s="364">
        <f t="shared" si="1"/>
        <v>1</v>
      </c>
      <c r="O43" s="364">
        <f t="shared" si="1"/>
        <v>0</v>
      </c>
      <c r="P43" s="364">
        <f t="shared" si="1"/>
        <v>0</v>
      </c>
      <c r="Q43" s="364">
        <f t="shared" si="1"/>
        <v>0</v>
      </c>
      <c r="R43" s="364">
        <f t="shared" si="1"/>
        <v>0</v>
      </c>
      <c r="S43" s="364">
        <f t="shared" si="1"/>
        <v>0</v>
      </c>
      <c r="T43" s="364">
        <f t="shared" si="1"/>
        <v>0</v>
      </c>
      <c r="U43" s="364">
        <f t="shared" si="1"/>
        <v>0</v>
      </c>
      <c r="V43" s="364">
        <f t="shared" si="1"/>
        <v>0</v>
      </c>
    </row>
    <row r="44" spans="1:256" x14ac:dyDescent="0.25">
      <c r="D44" s="364">
        <f>D17+D19+D21+D23+D25+D27+D29+D31+D33+D35+D37+D39</f>
        <v>3</v>
      </c>
      <c r="E44" s="364">
        <f t="shared" si="1"/>
        <v>5</v>
      </c>
      <c r="F44" s="364">
        <f t="shared" si="1"/>
        <v>4</v>
      </c>
      <c r="G44" s="364">
        <f t="shared" si="1"/>
        <v>1</v>
      </c>
      <c r="H44" s="364">
        <f t="shared" si="1"/>
        <v>8</v>
      </c>
      <c r="I44" s="364">
        <f t="shared" si="1"/>
        <v>0</v>
      </c>
      <c r="J44" s="364">
        <f t="shared" si="1"/>
        <v>0</v>
      </c>
      <c r="K44" s="364">
        <f t="shared" si="1"/>
        <v>0</v>
      </c>
      <c r="L44" s="364">
        <f t="shared" si="1"/>
        <v>4</v>
      </c>
      <c r="M44" s="364">
        <f t="shared" si="1"/>
        <v>0</v>
      </c>
      <c r="N44" s="364">
        <f t="shared" si="1"/>
        <v>0</v>
      </c>
      <c r="O44" s="364">
        <f t="shared" si="1"/>
        <v>0</v>
      </c>
      <c r="P44" s="364">
        <f t="shared" si="1"/>
        <v>0</v>
      </c>
      <c r="Q44" s="364">
        <f t="shared" si="1"/>
        <v>0</v>
      </c>
      <c r="R44" s="364">
        <f t="shared" si="1"/>
        <v>0</v>
      </c>
      <c r="S44" s="364">
        <f t="shared" si="1"/>
        <v>0</v>
      </c>
      <c r="T44" s="364">
        <f t="shared" si="1"/>
        <v>0</v>
      </c>
      <c r="U44" s="364">
        <f t="shared" si="1"/>
        <v>0</v>
      </c>
      <c r="V44" s="364">
        <f t="shared" si="1"/>
        <v>0</v>
      </c>
    </row>
  </sheetData>
  <mergeCells count="14">
    <mergeCell ref="S13:V13"/>
    <mergeCell ref="B15:C15"/>
    <mergeCell ref="B40:C40"/>
    <mergeCell ref="B5:V5"/>
    <mergeCell ref="B6:V6"/>
    <mergeCell ref="B13:B14"/>
    <mergeCell ref="C13:C14"/>
    <mergeCell ref="D13:D14"/>
    <mergeCell ref="E13:E14"/>
    <mergeCell ref="F13:H13"/>
    <mergeCell ref="I13:I14"/>
    <mergeCell ref="J13:K13"/>
    <mergeCell ref="L13:N13"/>
    <mergeCell ref="O13:R1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V44"/>
  <sheetViews>
    <sheetView topLeftCell="A10" zoomScale="70" zoomScaleNormal="70" workbookViewId="0">
      <selection sqref="A1:IV65536"/>
    </sheetView>
  </sheetViews>
  <sheetFormatPr baseColWidth="10" defaultRowHeight="15" x14ac:dyDescent="0.25"/>
  <cols>
    <col min="1" max="1" width="2.140625" style="51" customWidth="1"/>
    <col min="2" max="2" width="6.7109375" style="51" customWidth="1"/>
    <col min="3" max="3" width="8.7109375" style="51" customWidth="1"/>
    <col min="4" max="22" width="9.7109375" style="51" customWidth="1"/>
    <col min="23" max="16384" width="11.42578125" style="51"/>
  </cols>
  <sheetData>
    <row r="1" spans="2:22" x14ac:dyDescent="0.25">
      <c r="B1" s="222"/>
      <c r="C1" s="223"/>
      <c r="D1" s="223"/>
      <c r="E1" s="223"/>
      <c r="F1" s="223"/>
      <c r="G1" s="223"/>
      <c r="H1" s="223"/>
      <c r="I1" s="223"/>
      <c r="J1" s="223"/>
      <c r="K1" s="223"/>
      <c r="L1" s="223"/>
      <c r="M1" s="223"/>
      <c r="N1" s="223"/>
      <c r="O1" s="223"/>
      <c r="P1" s="223"/>
      <c r="Q1" s="223"/>
      <c r="R1" s="223"/>
      <c r="S1" s="223"/>
      <c r="T1" s="223"/>
      <c r="U1" s="223"/>
      <c r="V1" s="223"/>
    </row>
    <row r="2" spans="2:22" x14ac:dyDescent="0.25">
      <c r="B2" s="222"/>
      <c r="C2" s="223"/>
      <c r="D2" s="223"/>
      <c r="E2" s="223"/>
      <c r="F2" s="223"/>
      <c r="G2" s="223"/>
      <c r="H2" s="223"/>
      <c r="I2" s="223"/>
      <c r="J2" s="223"/>
      <c r="K2" s="223"/>
      <c r="L2" s="223"/>
      <c r="M2" s="223"/>
      <c r="N2" s="223"/>
      <c r="O2" s="223"/>
      <c r="P2" s="223"/>
      <c r="Q2" s="223"/>
      <c r="R2" s="223"/>
      <c r="S2" s="223"/>
      <c r="V2" s="223"/>
    </row>
    <row r="3" spans="2:22" x14ac:dyDescent="0.25">
      <c r="B3" s="222"/>
      <c r="C3" s="223"/>
      <c r="D3" s="223"/>
      <c r="E3" s="223"/>
      <c r="F3" s="223"/>
      <c r="G3" s="223"/>
      <c r="H3" s="223"/>
      <c r="I3" s="223"/>
      <c r="J3" s="223"/>
      <c r="K3" s="223"/>
      <c r="L3" s="223"/>
      <c r="M3" s="223"/>
      <c r="N3" s="223"/>
      <c r="O3" s="223"/>
      <c r="P3" s="223"/>
      <c r="Q3" s="223"/>
      <c r="R3" s="223"/>
      <c r="S3" s="223"/>
      <c r="T3" s="223"/>
      <c r="U3" s="223"/>
      <c r="V3" s="223"/>
    </row>
    <row r="4" spans="2:22" x14ac:dyDescent="0.25">
      <c r="B4" s="223"/>
      <c r="C4" s="223"/>
      <c r="D4" s="223"/>
      <c r="E4" s="223"/>
      <c r="F4" s="223"/>
      <c r="G4" s="223"/>
      <c r="H4" s="223"/>
      <c r="I4" s="223"/>
      <c r="J4" s="223"/>
      <c r="K4" s="223"/>
      <c r="L4" s="223"/>
      <c r="M4" s="223"/>
      <c r="N4" s="223"/>
      <c r="O4" s="223"/>
      <c r="P4" s="223"/>
      <c r="Q4" s="223"/>
      <c r="R4" s="223"/>
      <c r="S4" s="223"/>
      <c r="T4" s="224" t="s">
        <v>571</v>
      </c>
      <c r="U4" s="223"/>
      <c r="V4" s="223"/>
    </row>
    <row r="5" spans="2:22" ht="18" x14ac:dyDescent="0.25">
      <c r="B5" s="419" t="s">
        <v>572</v>
      </c>
      <c r="C5" s="419"/>
      <c r="D5" s="419"/>
      <c r="E5" s="419"/>
      <c r="F5" s="419"/>
      <c r="G5" s="419"/>
      <c r="H5" s="419"/>
      <c r="I5" s="419"/>
      <c r="J5" s="419"/>
      <c r="K5" s="419"/>
      <c r="L5" s="419"/>
      <c r="M5" s="419"/>
      <c r="N5" s="419"/>
      <c r="O5" s="419"/>
      <c r="P5" s="419"/>
      <c r="Q5" s="419"/>
      <c r="R5" s="419"/>
      <c r="S5" s="419"/>
      <c r="T5" s="419"/>
      <c r="U5" s="419"/>
      <c r="V5" s="419"/>
    </row>
    <row r="6" spans="2:22" ht="15.75" x14ac:dyDescent="0.25">
      <c r="B6" s="420" t="s">
        <v>573</v>
      </c>
      <c r="C6" s="420"/>
      <c r="D6" s="420"/>
      <c r="E6" s="420"/>
      <c r="F6" s="420"/>
      <c r="G6" s="420"/>
      <c r="H6" s="420"/>
      <c r="I6" s="420"/>
      <c r="J6" s="420"/>
      <c r="K6" s="420"/>
      <c r="L6" s="420"/>
      <c r="M6" s="420"/>
      <c r="N6" s="420"/>
      <c r="O6" s="420"/>
      <c r="P6" s="420"/>
      <c r="Q6" s="420"/>
      <c r="R6" s="420"/>
      <c r="S6" s="420"/>
      <c r="T6" s="420"/>
      <c r="U6" s="420"/>
      <c r="V6" s="420"/>
    </row>
    <row r="7" spans="2:22" x14ac:dyDescent="0.25">
      <c r="B7" s="225"/>
      <c r="C7" s="223"/>
      <c r="D7" s="223"/>
      <c r="E7" s="223"/>
      <c r="F7" s="223"/>
      <c r="G7" s="223"/>
      <c r="H7" s="223"/>
      <c r="I7" s="223"/>
      <c r="J7" s="223"/>
      <c r="K7" s="223"/>
      <c r="L7" s="223"/>
      <c r="M7" s="223"/>
      <c r="N7" s="223"/>
      <c r="O7" s="223"/>
      <c r="P7" s="223"/>
      <c r="Q7" s="223"/>
      <c r="R7" s="223"/>
      <c r="S7" s="225"/>
      <c r="T7" s="223"/>
      <c r="U7" s="223"/>
      <c r="V7" s="223"/>
    </row>
    <row r="8" spans="2:22" x14ac:dyDescent="0.25">
      <c r="B8" s="226" t="s">
        <v>574</v>
      </c>
      <c r="C8" s="227"/>
      <c r="D8" s="227"/>
      <c r="E8" s="228"/>
      <c r="F8" s="229"/>
      <c r="G8" s="227"/>
      <c r="H8" s="227"/>
      <c r="I8" s="227" t="s">
        <v>524</v>
      </c>
      <c r="J8" s="227" t="s">
        <v>524</v>
      </c>
      <c r="K8" s="227" t="s">
        <v>524</v>
      </c>
      <c r="L8" s="228"/>
      <c r="N8" s="230"/>
      <c r="O8" s="223"/>
      <c r="P8" s="229" t="s">
        <v>575</v>
      </c>
      <c r="Q8" s="227"/>
      <c r="R8" s="231"/>
      <c r="S8" s="232"/>
      <c r="T8" s="227"/>
      <c r="U8" s="227"/>
      <c r="V8" s="228"/>
    </row>
    <row r="9" spans="2:22" x14ac:dyDescent="0.25">
      <c r="B9" s="226" t="s">
        <v>576</v>
      </c>
      <c r="C9" s="227"/>
      <c r="D9" s="227"/>
      <c r="E9" s="228"/>
      <c r="F9" s="233"/>
      <c r="G9" s="228"/>
      <c r="H9" s="339" t="s">
        <v>577</v>
      </c>
      <c r="I9" s="234" t="s">
        <v>524</v>
      </c>
      <c r="J9" s="227"/>
      <c r="K9" s="235" t="s">
        <v>524</v>
      </c>
      <c r="L9" s="340" t="s">
        <v>578</v>
      </c>
      <c r="N9" s="230"/>
      <c r="O9" s="223"/>
      <c r="P9" s="229" t="s">
        <v>579</v>
      </c>
      <c r="Q9" s="227"/>
      <c r="R9" s="231"/>
      <c r="S9" s="232"/>
      <c r="T9" s="230"/>
      <c r="U9" s="230"/>
      <c r="V9" s="237"/>
    </row>
    <row r="10" spans="2:22" x14ac:dyDescent="0.25">
      <c r="B10" s="226" t="s">
        <v>580</v>
      </c>
      <c r="C10" s="227"/>
      <c r="D10" s="227"/>
      <c r="E10" s="228"/>
      <c r="F10" s="227"/>
      <c r="G10" s="227"/>
      <c r="H10" s="227"/>
      <c r="I10" s="227"/>
      <c r="J10" s="227"/>
      <c r="K10" s="227"/>
      <c r="L10" s="228"/>
      <c r="N10" s="230"/>
      <c r="O10" s="223"/>
      <c r="P10" s="229" t="s">
        <v>581</v>
      </c>
      <c r="Q10" s="228"/>
      <c r="R10" s="231" t="s">
        <v>190</v>
      </c>
      <c r="S10" s="232"/>
      <c r="T10" s="238"/>
      <c r="U10" s="239"/>
      <c r="V10" s="228"/>
    </row>
    <row r="11" spans="2:22" x14ac:dyDescent="0.25">
      <c r="B11" s="226" t="s">
        <v>582</v>
      </c>
      <c r="C11" s="228">
        <v>1</v>
      </c>
      <c r="D11" s="223"/>
      <c r="E11" s="223"/>
      <c r="F11" s="223"/>
      <c r="G11" s="223"/>
      <c r="H11" s="223"/>
      <c r="I11" s="223"/>
      <c r="J11" s="223"/>
      <c r="K11" s="223"/>
      <c r="L11" s="223"/>
      <c r="M11" s="223"/>
      <c r="N11" s="223"/>
      <c r="O11" s="223"/>
      <c r="P11" s="223"/>
      <c r="Q11" s="223"/>
      <c r="R11" s="223"/>
      <c r="S11" s="225"/>
      <c r="T11" s="223"/>
      <c r="U11" s="223"/>
      <c r="V11" s="223"/>
    </row>
    <row r="12" spans="2:22" ht="15.75" thickBot="1" x14ac:dyDescent="0.3"/>
    <row r="13" spans="2:22" x14ac:dyDescent="0.25">
      <c r="B13" s="421" t="s">
        <v>583</v>
      </c>
      <c r="C13" s="423" t="s">
        <v>576</v>
      </c>
      <c r="D13" s="425" t="s">
        <v>9</v>
      </c>
      <c r="E13" s="427" t="s">
        <v>584</v>
      </c>
      <c r="F13" s="409" t="s">
        <v>585</v>
      </c>
      <c r="G13" s="410"/>
      <c r="H13" s="411"/>
      <c r="I13" s="412" t="s">
        <v>586</v>
      </c>
      <c r="J13" s="409" t="s">
        <v>587</v>
      </c>
      <c r="K13" s="411"/>
      <c r="L13" s="409" t="s">
        <v>588</v>
      </c>
      <c r="M13" s="410"/>
      <c r="N13" s="411"/>
      <c r="O13" s="409" t="s">
        <v>589</v>
      </c>
      <c r="P13" s="410"/>
      <c r="Q13" s="410"/>
      <c r="R13" s="411"/>
      <c r="S13" s="409" t="s">
        <v>590</v>
      </c>
      <c r="T13" s="410"/>
      <c r="U13" s="410"/>
      <c r="V13" s="414"/>
    </row>
    <row r="14" spans="2:22" ht="24.75" thickBot="1" x14ac:dyDescent="0.3">
      <c r="B14" s="422"/>
      <c r="C14" s="424"/>
      <c r="D14" s="426"/>
      <c r="E14" s="428"/>
      <c r="F14" s="341" t="s">
        <v>591</v>
      </c>
      <c r="G14" s="341" t="s">
        <v>592</v>
      </c>
      <c r="H14" s="342" t="s">
        <v>593</v>
      </c>
      <c r="I14" s="413"/>
      <c r="J14" s="341" t="s">
        <v>594</v>
      </c>
      <c r="K14" s="341" t="s">
        <v>595</v>
      </c>
      <c r="L14" s="341" t="s">
        <v>594</v>
      </c>
      <c r="M14" s="341" t="s">
        <v>596</v>
      </c>
      <c r="N14" s="341" t="s">
        <v>597</v>
      </c>
      <c r="O14" s="341" t="s">
        <v>598</v>
      </c>
      <c r="P14" s="341" t="s">
        <v>599</v>
      </c>
      <c r="Q14" s="341" t="s">
        <v>600</v>
      </c>
      <c r="R14" s="342" t="s">
        <v>601</v>
      </c>
      <c r="S14" s="341" t="s">
        <v>602</v>
      </c>
      <c r="T14" s="341" t="s">
        <v>603</v>
      </c>
      <c r="U14" s="343" t="s">
        <v>604</v>
      </c>
      <c r="V14" s="344" t="s">
        <v>605</v>
      </c>
    </row>
    <row r="15" spans="2:22" ht="15.75" thickBot="1" x14ac:dyDescent="0.3">
      <c r="B15" s="415" t="s">
        <v>606</v>
      </c>
      <c r="C15" s="416"/>
      <c r="D15" s="345"/>
      <c r="E15" s="346"/>
      <c r="F15" s="346"/>
      <c r="G15" s="346"/>
      <c r="H15" s="346"/>
      <c r="I15" s="346"/>
      <c r="J15" s="346"/>
      <c r="K15" s="346"/>
      <c r="L15" s="346"/>
      <c r="M15" s="346"/>
      <c r="N15" s="346"/>
      <c r="O15" s="346"/>
      <c r="P15" s="346"/>
      <c r="Q15" s="346"/>
      <c r="R15" s="346"/>
      <c r="S15" s="346"/>
      <c r="T15" s="346"/>
      <c r="U15" s="346"/>
      <c r="V15" s="347"/>
    </row>
    <row r="16" spans="2:22" x14ac:dyDescent="0.25">
      <c r="B16" s="348" t="s">
        <v>609</v>
      </c>
      <c r="C16" s="349" t="s">
        <v>607</v>
      </c>
      <c r="D16" s="350">
        <v>1</v>
      </c>
      <c r="E16" s="274"/>
      <c r="F16" s="274">
        <v>2</v>
      </c>
      <c r="G16" s="274"/>
      <c r="H16" s="274"/>
      <c r="I16" s="274"/>
      <c r="J16" s="274"/>
      <c r="K16" s="274"/>
      <c r="L16" s="274"/>
      <c r="M16" s="274"/>
      <c r="N16" s="274"/>
      <c r="O16" s="274"/>
      <c r="P16" s="274"/>
      <c r="Q16" s="274"/>
      <c r="R16" s="274"/>
      <c r="S16" s="274"/>
      <c r="T16" s="274"/>
      <c r="U16" s="274"/>
      <c r="V16" s="351"/>
    </row>
    <row r="17" spans="2:22" x14ac:dyDescent="0.25">
      <c r="B17" s="244"/>
      <c r="C17" s="352" t="s">
        <v>608</v>
      </c>
      <c r="D17" s="353"/>
      <c r="E17" s="281"/>
      <c r="F17" s="281"/>
      <c r="G17" s="281"/>
      <c r="H17" s="281">
        <v>1</v>
      </c>
      <c r="I17" s="281"/>
      <c r="J17" s="281"/>
      <c r="K17" s="281"/>
      <c r="L17" s="281"/>
      <c r="M17" s="281"/>
      <c r="N17" s="281"/>
      <c r="O17" s="281"/>
      <c r="P17" s="281"/>
      <c r="Q17" s="281"/>
      <c r="R17" s="281"/>
      <c r="S17" s="281"/>
      <c r="T17" s="281"/>
      <c r="U17" s="281"/>
      <c r="V17" s="354"/>
    </row>
    <row r="18" spans="2:22" x14ac:dyDescent="0.25">
      <c r="B18" s="243" t="s">
        <v>610</v>
      </c>
      <c r="C18" s="355" t="s">
        <v>607</v>
      </c>
      <c r="D18" s="353"/>
      <c r="E18" s="281">
        <v>2</v>
      </c>
      <c r="F18" s="281">
        <v>1</v>
      </c>
      <c r="G18" s="281">
        <v>1</v>
      </c>
      <c r="H18" s="281"/>
      <c r="I18" s="281"/>
      <c r="J18" s="281"/>
      <c r="K18" s="281"/>
      <c r="L18" s="281">
        <v>1</v>
      </c>
      <c r="M18" s="281"/>
      <c r="N18" s="281"/>
      <c r="O18" s="281"/>
      <c r="P18" s="281"/>
      <c r="Q18" s="281"/>
      <c r="R18" s="281"/>
      <c r="S18" s="281"/>
      <c r="T18" s="281"/>
      <c r="U18" s="281"/>
      <c r="V18" s="354"/>
    </row>
    <row r="19" spans="2:22" x14ac:dyDescent="0.25">
      <c r="B19" s="244"/>
      <c r="C19" s="352" t="s">
        <v>608</v>
      </c>
      <c r="D19" s="353"/>
      <c r="E19" s="281"/>
      <c r="F19" s="281"/>
      <c r="G19" s="281"/>
      <c r="H19" s="281">
        <v>1</v>
      </c>
      <c r="I19" s="281"/>
      <c r="J19" s="281"/>
      <c r="K19" s="281"/>
      <c r="L19" s="281"/>
      <c r="M19" s="281"/>
      <c r="N19" s="281"/>
      <c r="O19" s="281"/>
      <c r="P19" s="281"/>
      <c r="Q19" s="281"/>
      <c r="R19" s="281"/>
      <c r="S19" s="281"/>
      <c r="T19" s="281"/>
      <c r="U19" s="281"/>
      <c r="V19" s="354"/>
    </row>
    <row r="20" spans="2:22" x14ac:dyDescent="0.25">
      <c r="B20" s="243" t="s">
        <v>611</v>
      </c>
      <c r="C20" s="355" t="s">
        <v>607</v>
      </c>
      <c r="D20" s="353">
        <v>1</v>
      </c>
      <c r="E20" s="281">
        <v>1</v>
      </c>
      <c r="F20" s="281">
        <v>1</v>
      </c>
      <c r="G20" s="281"/>
      <c r="H20" s="281"/>
      <c r="I20" s="281"/>
      <c r="J20" s="281"/>
      <c r="K20" s="281"/>
      <c r="L20" s="281"/>
      <c r="M20" s="281"/>
      <c r="N20" s="281">
        <v>1</v>
      </c>
      <c r="O20" s="281"/>
      <c r="P20" s="281"/>
      <c r="Q20" s="281"/>
      <c r="R20" s="281"/>
      <c r="S20" s="281"/>
      <c r="T20" s="281"/>
      <c r="U20" s="281"/>
      <c r="V20" s="354"/>
    </row>
    <row r="21" spans="2:22" x14ac:dyDescent="0.25">
      <c r="B21" s="244"/>
      <c r="C21" s="352" t="s">
        <v>608</v>
      </c>
      <c r="D21" s="353"/>
      <c r="E21" s="281"/>
      <c r="F21" s="281"/>
      <c r="G21" s="281">
        <v>1</v>
      </c>
      <c r="H21" s="281">
        <v>2</v>
      </c>
      <c r="I21" s="281"/>
      <c r="J21" s="281"/>
      <c r="K21" s="281"/>
      <c r="L21" s="281">
        <v>1</v>
      </c>
      <c r="M21" s="281"/>
      <c r="N21" s="281"/>
      <c r="O21" s="281"/>
      <c r="P21" s="281"/>
      <c r="Q21" s="281"/>
      <c r="R21" s="281"/>
      <c r="S21" s="281"/>
      <c r="T21" s="281"/>
      <c r="U21" s="281"/>
      <c r="V21" s="354"/>
    </row>
    <row r="22" spans="2:22" x14ac:dyDescent="0.25">
      <c r="B22" s="243" t="s">
        <v>612</v>
      </c>
      <c r="C22" s="355" t="s">
        <v>607</v>
      </c>
      <c r="D22" s="353"/>
      <c r="E22" s="281"/>
      <c r="F22" s="281"/>
      <c r="G22" s="281"/>
      <c r="H22" s="281">
        <v>1</v>
      </c>
      <c r="I22" s="281"/>
      <c r="J22" s="281"/>
      <c r="K22" s="281"/>
      <c r="L22" s="281"/>
      <c r="M22" s="281"/>
      <c r="N22" s="281">
        <v>1</v>
      </c>
      <c r="O22" s="281"/>
      <c r="P22" s="281"/>
      <c r="Q22" s="281"/>
      <c r="R22" s="281"/>
      <c r="S22" s="281"/>
      <c r="T22" s="281"/>
      <c r="U22" s="281"/>
      <c r="V22" s="354"/>
    </row>
    <row r="23" spans="2:22" x14ac:dyDescent="0.25">
      <c r="B23" s="244"/>
      <c r="C23" s="352" t="s">
        <v>608</v>
      </c>
      <c r="D23" s="353"/>
      <c r="E23" s="281">
        <v>2</v>
      </c>
      <c r="F23" s="281">
        <v>1</v>
      </c>
      <c r="G23" s="281"/>
      <c r="H23" s="281"/>
      <c r="I23" s="281"/>
      <c r="J23" s="281"/>
      <c r="K23" s="281"/>
      <c r="L23" s="281">
        <v>1</v>
      </c>
      <c r="M23" s="281"/>
      <c r="N23" s="281"/>
      <c r="O23" s="281"/>
      <c r="P23" s="281"/>
      <c r="Q23" s="281"/>
      <c r="R23" s="281"/>
      <c r="S23" s="281"/>
      <c r="T23" s="281"/>
      <c r="U23" s="281"/>
      <c r="V23" s="354"/>
    </row>
    <row r="24" spans="2:22" x14ac:dyDescent="0.25">
      <c r="B24" s="243" t="s">
        <v>613</v>
      </c>
      <c r="C24" s="355" t="s">
        <v>607</v>
      </c>
      <c r="D24" s="353"/>
      <c r="E24" s="281"/>
      <c r="F24" s="281">
        <v>2</v>
      </c>
      <c r="G24" s="281"/>
      <c r="H24" s="281"/>
      <c r="I24" s="281"/>
      <c r="J24" s="281"/>
      <c r="K24" s="281"/>
      <c r="L24" s="281"/>
      <c r="M24" s="281"/>
      <c r="N24" s="281"/>
      <c r="O24" s="281"/>
      <c r="P24" s="281"/>
      <c r="Q24" s="281"/>
      <c r="R24" s="281"/>
      <c r="S24" s="281"/>
      <c r="T24" s="281"/>
      <c r="U24" s="281"/>
      <c r="V24" s="354"/>
    </row>
    <row r="25" spans="2:22" x14ac:dyDescent="0.25">
      <c r="B25" s="244"/>
      <c r="C25" s="352" t="s">
        <v>608</v>
      </c>
      <c r="D25" s="353">
        <v>1</v>
      </c>
      <c r="E25" s="281"/>
      <c r="F25" s="281">
        <v>1</v>
      </c>
      <c r="G25" s="281">
        <v>1</v>
      </c>
      <c r="H25" s="281">
        <v>1</v>
      </c>
      <c r="I25" s="281"/>
      <c r="J25" s="281"/>
      <c r="K25" s="281"/>
      <c r="L25" s="281">
        <v>1</v>
      </c>
      <c r="M25" s="281"/>
      <c r="N25" s="281">
        <v>1</v>
      </c>
      <c r="O25" s="281"/>
      <c r="P25" s="281"/>
      <c r="Q25" s="281"/>
      <c r="R25" s="281"/>
      <c r="S25" s="281"/>
      <c r="T25" s="281"/>
      <c r="U25" s="281"/>
      <c r="V25" s="354"/>
    </row>
    <row r="26" spans="2:22" x14ac:dyDescent="0.25">
      <c r="B26" s="243" t="s">
        <v>614</v>
      </c>
      <c r="C26" s="355" t="s">
        <v>607</v>
      </c>
      <c r="D26" s="353"/>
      <c r="E26" s="281">
        <v>1</v>
      </c>
      <c r="F26" s="281">
        <v>2</v>
      </c>
      <c r="G26" s="281"/>
      <c r="H26" s="281">
        <v>1</v>
      </c>
      <c r="I26" s="281"/>
      <c r="J26" s="281"/>
      <c r="K26" s="281"/>
      <c r="L26" s="281">
        <v>1</v>
      </c>
      <c r="M26" s="281"/>
      <c r="N26" s="281"/>
      <c r="O26" s="281"/>
      <c r="P26" s="281"/>
      <c r="Q26" s="281"/>
      <c r="R26" s="281"/>
      <c r="S26" s="281"/>
      <c r="T26" s="281"/>
      <c r="U26" s="281"/>
      <c r="V26" s="354"/>
    </row>
    <row r="27" spans="2:22" x14ac:dyDescent="0.25">
      <c r="B27" s="244"/>
      <c r="C27" s="352" t="s">
        <v>608</v>
      </c>
      <c r="D27" s="353"/>
      <c r="E27" s="281"/>
      <c r="F27" s="281">
        <v>1</v>
      </c>
      <c r="G27" s="281"/>
      <c r="H27" s="281"/>
      <c r="I27" s="281"/>
      <c r="J27" s="281"/>
      <c r="K27" s="281"/>
      <c r="L27" s="281"/>
      <c r="M27" s="281"/>
      <c r="N27" s="281"/>
      <c r="O27" s="281"/>
      <c r="P27" s="281"/>
      <c r="Q27" s="281"/>
      <c r="R27" s="281"/>
      <c r="S27" s="281"/>
      <c r="T27" s="281"/>
      <c r="U27" s="281"/>
      <c r="V27" s="354"/>
    </row>
    <row r="28" spans="2:22" x14ac:dyDescent="0.25">
      <c r="B28" s="243" t="s">
        <v>615</v>
      </c>
      <c r="C28" s="355" t="s">
        <v>607</v>
      </c>
      <c r="D28" s="353"/>
      <c r="E28" s="281">
        <v>2</v>
      </c>
      <c r="F28" s="281"/>
      <c r="G28" s="281">
        <v>1</v>
      </c>
      <c r="H28" s="281">
        <v>2</v>
      </c>
      <c r="I28" s="281"/>
      <c r="J28" s="281"/>
      <c r="K28" s="281"/>
      <c r="L28" s="281">
        <v>1</v>
      </c>
      <c r="M28" s="281"/>
      <c r="N28" s="281"/>
      <c r="O28" s="281"/>
      <c r="P28" s="281"/>
      <c r="Q28" s="281"/>
      <c r="R28" s="281"/>
      <c r="S28" s="281"/>
      <c r="T28" s="281"/>
      <c r="U28" s="281"/>
      <c r="V28" s="354"/>
    </row>
    <row r="29" spans="2:22" x14ac:dyDescent="0.25">
      <c r="B29" s="244"/>
      <c r="C29" s="352" t="s">
        <v>608</v>
      </c>
      <c r="D29" s="353">
        <v>1</v>
      </c>
      <c r="E29" s="281">
        <v>1</v>
      </c>
      <c r="F29" s="281">
        <v>3</v>
      </c>
      <c r="G29" s="281"/>
      <c r="H29" s="281">
        <v>1</v>
      </c>
      <c r="I29" s="281"/>
      <c r="J29" s="281"/>
      <c r="K29" s="281"/>
      <c r="L29" s="281"/>
      <c r="M29" s="281"/>
      <c r="N29" s="281">
        <v>1</v>
      </c>
      <c r="O29" s="281"/>
      <c r="P29" s="281"/>
      <c r="Q29" s="281"/>
      <c r="R29" s="281"/>
      <c r="S29" s="281"/>
      <c r="T29" s="281"/>
      <c r="U29" s="281"/>
      <c r="V29" s="354"/>
    </row>
    <row r="30" spans="2:22" x14ac:dyDescent="0.25">
      <c r="B30" s="243" t="s">
        <v>616</v>
      </c>
      <c r="C30" s="355" t="s">
        <v>607</v>
      </c>
      <c r="D30" s="353"/>
      <c r="E30" s="281"/>
      <c r="F30" s="281">
        <v>2</v>
      </c>
      <c r="G30" s="281"/>
      <c r="H30" s="281">
        <v>1</v>
      </c>
      <c r="I30" s="281"/>
      <c r="J30" s="281"/>
      <c r="K30" s="281"/>
      <c r="L30" s="281"/>
      <c r="M30" s="281"/>
      <c r="N30" s="281"/>
      <c r="O30" s="281"/>
      <c r="P30" s="281"/>
      <c r="Q30" s="281"/>
      <c r="R30" s="281"/>
      <c r="S30" s="281"/>
      <c r="T30" s="281"/>
      <c r="U30" s="281"/>
      <c r="V30" s="354"/>
    </row>
    <row r="31" spans="2:22" x14ac:dyDescent="0.25">
      <c r="B31" s="244"/>
      <c r="C31" s="352" t="s">
        <v>608</v>
      </c>
      <c r="D31" s="353"/>
      <c r="E31" s="281">
        <v>2</v>
      </c>
      <c r="F31" s="281">
        <v>3</v>
      </c>
      <c r="G31" s="281"/>
      <c r="H31" s="281">
        <v>1</v>
      </c>
      <c r="I31" s="281"/>
      <c r="J31" s="281"/>
      <c r="K31" s="281"/>
      <c r="L31" s="281"/>
      <c r="M31" s="281"/>
      <c r="N31" s="281"/>
      <c r="O31" s="281"/>
      <c r="P31" s="281"/>
      <c r="Q31" s="281"/>
      <c r="R31" s="281"/>
      <c r="S31" s="281"/>
      <c r="T31" s="281"/>
      <c r="U31" s="281"/>
      <c r="V31" s="354"/>
    </row>
    <row r="32" spans="2:22" x14ac:dyDescent="0.25">
      <c r="B32" s="243" t="s">
        <v>617</v>
      </c>
      <c r="C32" s="355" t="s">
        <v>607</v>
      </c>
      <c r="D32" s="353"/>
      <c r="E32" s="281"/>
      <c r="F32" s="281">
        <v>3</v>
      </c>
      <c r="G32" s="281"/>
      <c r="H32" s="281">
        <v>2</v>
      </c>
      <c r="I32" s="281"/>
      <c r="J32" s="281"/>
      <c r="K32" s="281"/>
      <c r="L32" s="281">
        <v>1</v>
      </c>
      <c r="M32" s="281"/>
      <c r="N32" s="281">
        <v>1</v>
      </c>
      <c r="O32" s="281"/>
      <c r="P32" s="281"/>
      <c r="Q32" s="281"/>
      <c r="R32" s="281"/>
      <c r="S32" s="281"/>
      <c r="T32" s="281"/>
      <c r="U32" s="281"/>
      <c r="V32" s="354"/>
    </row>
    <row r="33" spans="1:256" x14ac:dyDescent="0.25">
      <c r="B33" s="244"/>
      <c r="C33" s="352" t="s">
        <v>608</v>
      </c>
      <c r="D33" s="353">
        <v>1</v>
      </c>
      <c r="E33" s="281">
        <v>1</v>
      </c>
      <c r="F33" s="281">
        <v>2</v>
      </c>
      <c r="G33" s="281"/>
      <c r="H33" s="281">
        <v>1</v>
      </c>
      <c r="I33" s="281"/>
      <c r="J33" s="281"/>
      <c r="K33" s="281"/>
      <c r="L33" s="281"/>
      <c r="M33" s="281"/>
      <c r="N33" s="281"/>
      <c r="O33" s="281"/>
      <c r="P33" s="281"/>
      <c r="Q33" s="281"/>
      <c r="R33" s="281"/>
      <c r="S33" s="281"/>
      <c r="T33" s="281"/>
      <c r="U33" s="281"/>
      <c r="V33" s="354"/>
    </row>
    <row r="34" spans="1:256" x14ac:dyDescent="0.25">
      <c r="B34" s="243" t="s">
        <v>618</v>
      </c>
      <c r="C34" s="355" t="s">
        <v>607</v>
      </c>
      <c r="D34" s="353"/>
      <c r="E34" s="281">
        <v>2</v>
      </c>
      <c r="F34" s="281">
        <v>4</v>
      </c>
      <c r="G34" s="281"/>
      <c r="H34" s="281"/>
      <c r="I34" s="281"/>
      <c r="J34" s="281"/>
      <c r="K34" s="281"/>
      <c r="L34" s="281">
        <v>1</v>
      </c>
      <c r="M34" s="281"/>
      <c r="N34" s="281">
        <v>2</v>
      </c>
      <c r="O34" s="281"/>
      <c r="P34" s="281"/>
      <c r="Q34" s="281"/>
      <c r="R34" s="281"/>
      <c r="S34" s="281"/>
      <c r="T34" s="281"/>
      <c r="U34" s="281"/>
      <c r="V34" s="354"/>
    </row>
    <row r="35" spans="1:256" x14ac:dyDescent="0.25">
      <c r="B35" s="244"/>
      <c r="C35" s="352" t="s">
        <v>608</v>
      </c>
      <c r="D35" s="353"/>
      <c r="E35" s="281"/>
      <c r="F35" s="281">
        <v>2</v>
      </c>
      <c r="G35" s="281"/>
      <c r="H35" s="281">
        <v>3</v>
      </c>
      <c r="I35" s="281"/>
      <c r="J35" s="281"/>
      <c r="K35" s="281"/>
      <c r="L35" s="281"/>
      <c r="M35" s="281"/>
      <c r="N35" s="281"/>
      <c r="O35" s="281"/>
      <c r="P35" s="281"/>
      <c r="Q35" s="281"/>
      <c r="R35" s="281"/>
      <c r="S35" s="281"/>
      <c r="T35" s="281"/>
      <c r="U35" s="281"/>
      <c r="V35" s="354"/>
    </row>
    <row r="36" spans="1:256" x14ac:dyDescent="0.25">
      <c r="B36" s="243" t="s">
        <v>619</v>
      </c>
      <c r="C36" s="355" t="s">
        <v>607</v>
      </c>
      <c r="D36" s="353"/>
      <c r="E36" s="281">
        <v>1</v>
      </c>
      <c r="F36" s="281">
        <v>3</v>
      </c>
      <c r="G36" s="281"/>
      <c r="H36" s="281">
        <v>1</v>
      </c>
      <c r="I36" s="281"/>
      <c r="J36" s="281"/>
      <c r="K36" s="281"/>
      <c r="L36" s="281">
        <v>2</v>
      </c>
      <c r="M36" s="281"/>
      <c r="N36" s="281">
        <v>1</v>
      </c>
      <c r="O36" s="281"/>
      <c r="P36" s="281"/>
      <c r="Q36" s="281"/>
      <c r="R36" s="281"/>
      <c r="S36" s="281"/>
      <c r="T36" s="281"/>
      <c r="U36" s="281"/>
      <c r="V36" s="354"/>
    </row>
    <row r="37" spans="1:256" x14ac:dyDescent="0.25">
      <c r="B37" s="244"/>
      <c r="C37" s="352" t="s">
        <v>608</v>
      </c>
      <c r="D37" s="353"/>
      <c r="E37" s="281">
        <v>1</v>
      </c>
      <c r="F37" s="281">
        <v>2</v>
      </c>
      <c r="G37" s="281"/>
      <c r="H37" s="281">
        <v>1</v>
      </c>
      <c r="I37" s="281"/>
      <c r="J37" s="281"/>
      <c r="K37" s="281"/>
      <c r="L37" s="281"/>
      <c r="M37" s="281"/>
      <c r="N37" s="281"/>
      <c r="O37" s="281"/>
      <c r="P37" s="281"/>
      <c r="Q37" s="281"/>
      <c r="R37" s="281"/>
      <c r="S37" s="281"/>
      <c r="T37" s="281"/>
      <c r="U37" s="281"/>
      <c r="V37" s="354"/>
    </row>
    <row r="38" spans="1:256" x14ac:dyDescent="0.25">
      <c r="B38" s="243" t="s">
        <v>620</v>
      </c>
      <c r="C38" s="355" t="s">
        <v>607</v>
      </c>
      <c r="D38" s="353">
        <v>1</v>
      </c>
      <c r="E38" s="281"/>
      <c r="F38" s="281">
        <v>1</v>
      </c>
      <c r="G38" s="281"/>
      <c r="H38" s="281"/>
      <c r="I38" s="281"/>
      <c r="J38" s="281"/>
      <c r="K38" s="281"/>
      <c r="L38" s="281">
        <v>2</v>
      </c>
      <c r="M38" s="281"/>
      <c r="N38" s="281"/>
      <c r="O38" s="281"/>
      <c r="P38" s="281"/>
      <c r="Q38" s="281"/>
      <c r="R38" s="281"/>
      <c r="S38" s="281"/>
      <c r="T38" s="281"/>
      <c r="U38" s="281"/>
      <c r="V38" s="354"/>
    </row>
    <row r="39" spans="1:256" ht="15.75" thickBot="1" x14ac:dyDescent="0.3">
      <c r="B39" s="356"/>
      <c r="C39" s="357" t="s">
        <v>608</v>
      </c>
      <c r="D39" s="358"/>
      <c r="E39" s="359"/>
      <c r="F39" s="359"/>
      <c r="G39" s="359"/>
      <c r="H39" s="359"/>
      <c r="I39" s="359"/>
      <c r="J39" s="359"/>
      <c r="K39" s="359"/>
      <c r="L39" s="359"/>
      <c r="M39" s="359"/>
      <c r="N39" s="359"/>
      <c r="O39" s="359"/>
      <c r="P39" s="359"/>
      <c r="Q39" s="359"/>
      <c r="R39" s="359"/>
      <c r="S39" s="359"/>
      <c r="T39" s="359"/>
      <c r="U39" s="359"/>
      <c r="V39" s="360"/>
    </row>
    <row r="40" spans="1:256" ht="15.75" thickBot="1" x14ac:dyDescent="0.3">
      <c r="B40" s="417" t="s">
        <v>621</v>
      </c>
      <c r="C40" s="418"/>
      <c r="D40" s="365">
        <f t="shared" ref="D40:V40" si="0">SUM(D16:D39)</f>
        <v>6</v>
      </c>
      <c r="E40" s="366">
        <f t="shared" si="0"/>
        <v>16</v>
      </c>
      <c r="F40" s="366">
        <f t="shared" si="0"/>
        <v>36</v>
      </c>
      <c r="G40" s="366">
        <f t="shared" si="0"/>
        <v>4</v>
      </c>
      <c r="H40" s="366">
        <f t="shared" si="0"/>
        <v>20</v>
      </c>
      <c r="I40" s="366">
        <f t="shared" si="0"/>
        <v>0</v>
      </c>
      <c r="J40" s="366">
        <f t="shared" si="0"/>
        <v>0</v>
      </c>
      <c r="K40" s="366">
        <f t="shared" si="0"/>
        <v>0</v>
      </c>
      <c r="L40" s="366">
        <f t="shared" si="0"/>
        <v>12</v>
      </c>
      <c r="M40" s="366">
        <f t="shared" si="0"/>
        <v>0</v>
      </c>
      <c r="N40" s="366">
        <f t="shared" si="0"/>
        <v>8</v>
      </c>
      <c r="O40" s="366">
        <f t="shared" si="0"/>
        <v>0</v>
      </c>
      <c r="P40" s="366">
        <f t="shared" si="0"/>
        <v>0</v>
      </c>
      <c r="Q40" s="366">
        <f t="shared" si="0"/>
        <v>0</v>
      </c>
      <c r="R40" s="366">
        <f t="shared" si="0"/>
        <v>0</v>
      </c>
      <c r="S40" s="366">
        <f t="shared" si="0"/>
        <v>0</v>
      </c>
      <c r="T40" s="366">
        <f t="shared" si="0"/>
        <v>0</v>
      </c>
      <c r="U40" s="366">
        <f t="shared" si="0"/>
        <v>0</v>
      </c>
      <c r="V40" s="367">
        <f t="shared" si="0"/>
        <v>0</v>
      </c>
    </row>
    <row r="41" spans="1:256" x14ac:dyDescent="0.25">
      <c r="A41" s="245"/>
      <c r="B41" s="245" t="s">
        <v>622</v>
      </c>
      <c r="C41" s="245"/>
      <c r="D41" s="245"/>
      <c r="E41" s="245"/>
      <c r="F41" s="245"/>
      <c r="G41" s="245" t="s">
        <v>623</v>
      </c>
      <c r="H41" s="245"/>
      <c r="I41" s="245"/>
      <c r="J41" s="245"/>
      <c r="K41" s="245"/>
      <c r="L41" s="245" t="s">
        <v>624</v>
      </c>
      <c r="M41" s="245"/>
      <c r="N41" s="245"/>
      <c r="O41" s="245"/>
      <c r="P41" s="245"/>
      <c r="Q41" s="245"/>
      <c r="R41" s="245" t="s">
        <v>625</v>
      </c>
      <c r="S41" s="245"/>
      <c r="T41" s="245"/>
      <c r="U41" s="245"/>
      <c r="V41" s="245"/>
      <c r="W41" s="245"/>
      <c r="X41" s="245"/>
      <c r="Y41" s="245"/>
      <c r="Z41" s="245"/>
      <c r="AA41" s="245"/>
      <c r="AB41" s="245"/>
      <c r="AC41" s="245"/>
      <c r="AD41" s="245"/>
      <c r="AE41" s="245"/>
      <c r="AF41" s="245"/>
      <c r="AG41" s="245"/>
      <c r="AH41" s="245"/>
      <c r="AI41" s="245"/>
      <c r="AJ41" s="245"/>
      <c r="AK41" s="245"/>
      <c r="AL41" s="245"/>
      <c r="AM41" s="245"/>
      <c r="AN41" s="245"/>
      <c r="AO41" s="245"/>
      <c r="AP41" s="245"/>
      <c r="AQ41" s="245"/>
      <c r="AR41" s="245"/>
      <c r="AS41" s="245"/>
      <c r="AT41" s="245"/>
      <c r="AU41" s="245"/>
      <c r="AV41" s="245"/>
      <c r="AW41" s="245"/>
      <c r="AX41" s="245"/>
      <c r="AY41" s="245"/>
      <c r="AZ41" s="245"/>
      <c r="BA41" s="245"/>
      <c r="BB41" s="245"/>
      <c r="BC41" s="245"/>
      <c r="BD41" s="245"/>
      <c r="BE41" s="245"/>
      <c r="BF41" s="245"/>
      <c r="BG41" s="245"/>
      <c r="BH41" s="245"/>
      <c r="BI41" s="245"/>
      <c r="BJ41" s="245"/>
      <c r="BK41" s="245"/>
      <c r="BL41" s="245"/>
      <c r="BM41" s="245"/>
      <c r="BN41" s="245"/>
      <c r="BO41" s="245"/>
      <c r="BP41" s="245"/>
      <c r="BQ41" s="245"/>
      <c r="BR41" s="245"/>
      <c r="BS41" s="245"/>
      <c r="BT41" s="245"/>
      <c r="BU41" s="245"/>
      <c r="BV41" s="245"/>
      <c r="BW41" s="245"/>
      <c r="BX41" s="245"/>
      <c r="BY41" s="245"/>
      <c r="BZ41" s="245"/>
      <c r="CA41" s="245"/>
      <c r="CB41" s="245"/>
      <c r="CC41" s="245"/>
      <c r="CD41" s="245"/>
      <c r="CE41" s="245"/>
      <c r="CF41" s="245"/>
      <c r="CG41" s="245"/>
      <c r="CH41" s="245"/>
      <c r="CI41" s="245"/>
      <c r="CJ41" s="245"/>
      <c r="CK41" s="245"/>
      <c r="CL41" s="245"/>
      <c r="CM41" s="245"/>
      <c r="CN41" s="245"/>
      <c r="CO41" s="245"/>
      <c r="CP41" s="245"/>
      <c r="CQ41" s="245"/>
      <c r="CR41" s="245"/>
      <c r="CS41" s="245"/>
      <c r="CT41" s="245"/>
      <c r="CU41" s="245"/>
      <c r="CV41" s="245"/>
      <c r="CW41" s="245"/>
      <c r="CX41" s="245"/>
      <c r="CY41" s="245"/>
      <c r="CZ41" s="245"/>
      <c r="DA41" s="245"/>
      <c r="DB41" s="245"/>
      <c r="DC41" s="245"/>
      <c r="DD41" s="245"/>
      <c r="DE41" s="245"/>
      <c r="DF41" s="245"/>
      <c r="DG41" s="245"/>
      <c r="DH41" s="245"/>
      <c r="DI41" s="245"/>
      <c r="DJ41" s="245"/>
      <c r="DK41" s="245"/>
      <c r="DL41" s="245"/>
      <c r="DM41" s="245"/>
      <c r="DN41" s="245"/>
      <c r="DO41" s="245"/>
      <c r="DP41" s="245"/>
      <c r="DQ41" s="245"/>
      <c r="DR41" s="245"/>
      <c r="DS41" s="245"/>
      <c r="DT41" s="245"/>
      <c r="DU41" s="245"/>
      <c r="DV41" s="245"/>
      <c r="DW41" s="245"/>
      <c r="DX41" s="245"/>
      <c r="DY41" s="245"/>
      <c r="DZ41" s="245"/>
      <c r="EA41" s="245"/>
      <c r="EB41" s="245"/>
      <c r="EC41" s="245"/>
      <c r="ED41" s="245"/>
      <c r="EE41" s="245"/>
      <c r="EF41" s="245"/>
      <c r="EG41" s="245"/>
      <c r="EH41" s="245"/>
      <c r="EI41" s="245"/>
      <c r="EJ41" s="245"/>
      <c r="EK41" s="245"/>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row>
    <row r="43" spans="1:256" x14ac:dyDescent="0.25">
      <c r="D43" s="364">
        <f>D16+D18+D20+D22+D24+D26+D28+D30+D32+D34+D36+D38</f>
        <v>3</v>
      </c>
      <c r="E43" s="364">
        <f t="shared" ref="E43:V44" si="1">E16+E18+E20+E22+E24+E26+E28+E30+E32+E34+E36+E38</f>
        <v>9</v>
      </c>
      <c r="F43" s="364">
        <f t="shared" si="1"/>
        <v>21</v>
      </c>
      <c r="G43" s="364">
        <f t="shared" si="1"/>
        <v>2</v>
      </c>
      <c r="H43" s="364">
        <f t="shared" si="1"/>
        <v>8</v>
      </c>
      <c r="I43" s="364">
        <f t="shared" si="1"/>
        <v>0</v>
      </c>
      <c r="J43" s="364">
        <f t="shared" si="1"/>
        <v>0</v>
      </c>
      <c r="K43" s="364">
        <f t="shared" si="1"/>
        <v>0</v>
      </c>
      <c r="L43" s="364">
        <f t="shared" si="1"/>
        <v>9</v>
      </c>
      <c r="M43" s="364">
        <f t="shared" si="1"/>
        <v>0</v>
      </c>
      <c r="N43" s="364">
        <f t="shared" si="1"/>
        <v>6</v>
      </c>
      <c r="O43" s="364">
        <f t="shared" si="1"/>
        <v>0</v>
      </c>
      <c r="P43" s="364">
        <f t="shared" si="1"/>
        <v>0</v>
      </c>
      <c r="Q43" s="364">
        <f t="shared" si="1"/>
        <v>0</v>
      </c>
      <c r="R43" s="364">
        <f t="shared" si="1"/>
        <v>0</v>
      </c>
      <c r="S43" s="364">
        <f t="shared" si="1"/>
        <v>0</v>
      </c>
      <c r="T43" s="364">
        <f t="shared" si="1"/>
        <v>0</v>
      </c>
      <c r="U43" s="364">
        <f t="shared" si="1"/>
        <v>0</v>
      </c>
      <c r="V43" s="364">
        <f t="shared" si="1"/>
        <v>0</v>
      </c>
    </row>
    <row r="44" spans="1:256" x14ac:dyDescent="0.25">
      <c r="D44" s="364">
        <f>D17+D19+D21+D23+D25+D27+D29+D31+D33+D35+D37+D39</f>
        <v>3</v>
      </c>
      <c r="E44" s="364">
        <f t="shared" si="1"/>
        <v>7</v>
      </c>
      <c r="F44" s="364">
        <f t="shared" si="1"/>
        <v>15</v>
      </c>
      <c r="G44" s="364">
        <f t="shared" si="1"/>
        <v>2</v>
      </c>
      <c r="H44" s="364">
        <f t="shared" si="1"/>
        <v>12</v>
      </c>
      <c r="I44" s="364">
        <f t="shared" si="1"/>
        <v>0</v>
      </c>
      <c r="J44" s="364">
        <f t="shared" si="1"/>
        <v>0</v>
      </c>
      <c r="K44" s="364">
        <f t="shared" si="1"/>
        <v>0</v>
      </c>
      <c r="L44" s="364">
        <f t="shared" si="1"/>
        <v>3</v>
      </c>
      <c r="M44" s="364">
        <f t="shared" si="1"/>
        <v>0</v>
      </c>
      <c r="N44" s="364">
        <f t="shared" si="1"/>
        <v>2</v>
      </c>
      <c r="O44" s="364">
        <f t="shared" si="1"/>
        <v>0</v>
      </c>
      <c r="P44" s="364">
        <f t="shared" si="1"/>
        <v>0</v>
      </c>
      <c r="Q44" s="364">
        <f t="shared" si="1"/>
        <v>0</v>
      </c>
      <c r="R44" s="364">
        <f t="shared" si="1"/>
        <v>0</v>
      </c>
      <c r="S44" s="364">
        <f t="shared" si="1"/>
        <v>0</v>
      </c>
      <c r="T44" s="364">
        <f t="shared" si="1"/>
        <v>0</v>
      </c>
      <c r="U44" s="364">
        <f t="shared" si="1"/>
        <v>0</v>
      </c>
      <c r="V44" s="364">
        <f t="shared" si="1"/>
        <v>0</v>
      </c>
    </row>
  </sheetData>
  <mergeCells count="14">
    <mergeCell ref="S13:V13"/>
    <mergeCell ref="B15:C15"/>
    <mergeCell ref="B40:C40"/>
    <mergeCell ref="B5:V5"/>
    <mergeCell ref="B6:V6"/>
    <mergeCell ref="B13:B14"/>
    <mergeCell ref="C13:C14"/>
    <mergeCell ref="D13:D14"/>
    <mergeCell ref="E13:E14"/>
    <mergeCell ref="F13:H13"/>
    <mergeCell ref="I13:I14"/>
    <mergeCell ref="J13:K13"/>
    <mergeCell ref="L13:N13"/>
    <mergeCell ref="O13:R1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V44"/>
  <sheetViews>
    <sheetView topLeftCell="A10" zoomScale="70" zoomScaleNormal="70" workbookViewId="0">
      <selection sqref="A1:IV65536"/>
    </sheetView>
  </sheetViews>
  <sheetFormatPr baseColWidth="10" defaultRowHeight="15" x14ac:dyDescent="0.25"/>
  <cols>
    <col min="1" max="1" width="2.140625" style="51" customWidth="1"/>
    <col min="2" max="2" width="6.7109375" style="51" customWidth="1"/>
    <col min="3" max="3" width="8.7109375" style="51" customWidth="1"/>
    <col min="4" max="22" width="9.7109375" style="51" customWidth="1"/>
    <col min="23" max="16384" width="11.42578125" style="51"/>
  </cols>
  <sheetData>
    <row r="1" spans="2:22" x14ac:dyDescent="0.25">
      <c r="B1" s="222"/>
      <c r="C1" s="223"/>
      <c r="D1" s="223"/>
      <c r="E1" s="223"/>
      <c r="F1" s="223"/>
      <c r="G1" s="223"/>
      <c r="H1" s="223"/>
      <c r="I1" s="223"/>
      <c r="J1" s="223"/>
      <c r="K1" s="223"/>
      <c r="L1" s="223"/>
      <c r="M1" s="223"/>
      <c r="N1" s="223"/>
      <c r="O1" s="223"/>
      <c r="P1" s="223"/>
      <c r="Q1" s="223"/>
      <c r="R1" s="223"/>
      <c r="S1" s="223"/>
      <c r="T1" s="223"/>
      <c r="U1" s="223"/>
      <c r="V1" s="223"/>
    </row>
    <row r="2" spans="2:22" x14ac:dyDescent="0.25">
      <c r="B2" s="222"/>
      <c r="C2" s="223"/>
      <c r="D2" s="223"/>
      <c r="E2" s="223"/>
      <c r="F2" s="223"/>
      <c r="G2" s="223"/>
      <c r="H2" s="223"/>
      <c r="I2" s="223"/>
      <c r="J2" s="223"/>
      <c r="K2" s="223"/>
      <c r="L2" s="223"/>
      <c r="M2" s="223"/>
      <c r="N2" s="223"/>
      <c r="O2" s="223"/>
      <c r="P2" s="223"/>
      <c r="Q2" s="223"/>
      <c r="R2" s="223"/>
      <c r="S2" s="223"/>
      <c r="V2" s="223"/>
    </row>
    <row r="3" spans="2:22" x14ac:dyDescent="0.25">
      <c r="B3" s="222"/>
      <c r="C3" s="223"/>
      <c r="D3" s="223"/>
      <c r="E3" s="223"/>
      <c r="F3" s="223"/>
      <c r="G3" s="223"/>
      <c r="H3" s="223"/>
      <c r="I3" s="223"/>
      <c r="J3" s="223"/>
      <c r="K3" s="223"/>
      <c r="L3" s="223"/>
      <c r="M3" s="223"/>
      <c r="N3" s="223"/>
      <c r="O3" s="223"/>
      <c r="P3" s="223"/>
      <c r="Q3" s="223"/>
      <c r="R3" s="223"/>
      <c r="S3" s="223"/>
      <c r="T3" s="223"/>
      <c r="U3" s="223"/>
      <c r="V3" s="223"/>
    </row>
    <row r="4" spans="2:22" x14ac:dyDescent="0.25">
      <c r="B4" s="223"/>
      <c r="C4" s="223"/>
      <c r="D4" s="223"/>
      <c r="E4" s="223"/>
      <c r="F4" s="223"/>
      <c r="G4" s="223"/>
      <c r="H4" s="223"/>
      <c r="I4" s="223"/>
      <c r="J4" s="223"/>
      <c r="K4" s="223"/>
      <c r="L4" s="223"/>
      <c r="M4" s="223"/>
      <c r="N4" s="223"/>
      <c r="O4" s="223"/>
      <c r="P4" s="223"/>
      <c r="Q4" s="223"/>
      <c r="R4" s="223"/>
      <c r="S4" s="223"/>
      <c r="T4" s="224" t="s">
        <v>571</v>
      </c>
      <c r="U4" s="223"/>
      <c r="V4" s="223"/>
    </row>
    <row r="5" spans="2:22" ht="18" x14ac:dyDescent="0.25">
      <c r="B5" s="419" t="s">
        <v>572</v>
      </c>
      <c r="C5" s="419"/>
      <c r="D5" s="419"/>
      <c r="E5" s="419"/>
      <c r="F5" s="419"/>
      <c r="G5" s="419"/>
      <c r="H5" s="419"/>
      <c r="I5" s="419"/>
      <c r="J5" s="419"/>
      <c r="K5" s="419"/>
      <c r="L5" s="419"/>
      <c r="M5" s="419"/>
      <c r="N5" s="419"/>
      <c r="O5" s="419"/>
      <c r="P5" s="419"/>
      <c r="Q5" s="419"/>
      <c r="R5" s="419"/>
      <c r="S5" s="419"/>
      <c r="T5" s="419"/>
      <c r="U5" s="419"/>
      <c r="V5" s="419"/>
    </row>
    <row r="6" spans="2:22" ht="15.75" x14ac:dyDescent="0.25">
      <c r="B6" s="420" t="s">
        <v>573</v>
      </c>
      <c r="C6" s="420"/>
      <c r="D6" s="420"/>
      <c r="E6" s="420"/>
      <c r="F6" s="420"/>
      <c r="G6" s="420"/>
      <c r="H6" s="420"/>
      <c r="I6" s="420"/>
      <c r="J6" s="420"/>
      <c r="K6" s="420"/>
      <c r="L6" s="420"/>
      <c r="M6" s="420"/>
      <c r="N6" s="420"/>
      <c r="O6" s="420"/>
      <c r="P6" s="420"/>
      <c r="Q6" s="420"/>
      <c r="R6" s="420"/>
      <c r="S6" s="420"/>
      <c r="T6" s="420"/>
      <c r="U6" s="420"/>
      <c r="V6" s="420"/>
    </row>
    <row r="7" spans="2:22" x14ac:dyDescent="0.25">
      <c r="B7" s="225"/>
      <c r="C7" s="223"/>
      <c r="D7" s="223"/>
      <c r="E7" s="223"/>
      <c r="F7" s="223"/>
      <c r="G7" s="223"/>
      <c r="H7" s="223"/>
      <c r="I7" s="223"/>
      <c r="J7" s="223"/>
      <c r="K7" s="223"/>
      <c r="L7" s="223"/>
      <c r="M7" s="223"/>
      <c r="N7" s="223"/>
      <c r="O7" s="223"/>
      <c r="P7" s="223"/>
      <c r="Q7" s="223"/>
      <c r="R7" s="223"/>
      <c r="S7" s="225"/>
      <c r="T7" s="223"/>
      <c r="U7" s="223"/>
      <c r="V7" s="223"/>
    </row>
    <row r="8" spans="2:22" x14ac:dyDescent="0.25">
      <c r="B8" s="226" t="s">
        <v>574</v>
      </c>
      <c r="C8" s="227"/>
      <c r="D8" s="227"/>
      <c r="E8" s="228"/>
      <c r="F8" s="229"/>
      <c r="G8" s="227"/>
      <c r="H8" s="227"/>
      <c r="I8" s="227" t="s">
        <v>524</v>
      </c>
      <c r="J8" s="227" t="s">
        <v>524</v>
      </c>
      <c r="K8" s="227" t="s">
        <v>524</v>
      </c>
      <c r="L8" s="228"/>
      <c r="N8" s="230"/>
      <c r="O8" s="223"/>
      <c r="P8" s="229" t="s">
        <v>575</v>
      </c>
      <c r="Q8" s="227"/>
      <c r="R8" s="231"/>
      <c r="S8" s="232"/>
      <c r="T8" s="227"/>
      <c r="U8" s="227"/>
      <c r="V8" s="228"/>
    </row>
    <row r="9" spans="2:22" x14ac:dyDescent="0.25">
      <c r="B9" s="226" t="s">
        <v>576</v>
      </c>
      <c r="C9" s="227"/>
      <c r="D9" s="227"/>
      <c r="E9" s="228"/>
      <c r="F9" s="233"/>
      <c r="G9" s="228"/>
      <c r="H9" s="339" t="s">
        <v>577</v>
      </c>
      <c r="I9" s="234" t="s">
        <v>524</v>
      </c>
      <c r="J9" s="227"/>
      <c r="K9" s="235" t="s">
        <v>524</v>
      </c>
      <c r="L9" s="340" t="s">
        <v>578</v>
      </c>
      <c r="N9" s="230"/>
      <c r="O9" s="223"/>
      <c r="P9" s="229" t="s">
        <v>579</v>
      </c>
      <c r="Q9" s="227"/>
      <c r="R9" s="231"/>
      <c r="S9" s="232"/>
      <c r="T9" s="230"/>
      <c r="U9" s="230"/>
      <c r="V9" s="237"/>
    </row>
    <row r="10" spans="2:22" x14ac:dyDescent="0.25">
      <c r="B10" s="226" t="s">
        <v>580</v>
      </c>
      <c r="C10" s="227"/>
      <c r="D10" s="227"/>
      <c r="E10" s="228"/>
      <c r="F10" s="227"/>
      <c r="G10" s="227"/>
      <c r="H10" s="227"/>
      <c r="I10" s="227"/>
      <c r="J10" s="227"/>
      <c r="K10" s="227"/>
      <c r="L10" s="228"/>
      <c r="N10" s="230"/>
      <c r="O10" s="223"/>
      <c r="P10" s="229" t="s">
        <v>581</v>
      </c>
      <c r="Q10" s="228"/>
      <c r="R10" s="231" t="s">
        <v>191</v>
      </c>
      <c r="S10" s="232"/>
      <c r="T10" s="238"/>
      <c r="U10" s="239"/>
      <c r="V10" s="228"/>
    </row>
    <row r="11" spans="2:22" x14ac:dyDescent="0.25">
      <c r="B11" s="226" t="s">
        <v>582</v>
      </c>
      <c r="C11" s="228">
        <v>1</v>
      </c>
      <c r="D11" s="223"/>
      <c r="E11" s="223"/>
      <c r="F11" s="223"/>
      <c r="G11" s="223"/>
      <c r="H11" s="223"/>
      <c r="I11" s="223"/>
      <c r="J11" s="223"/>
      <c r="K11" s="223"/>
      <c r="L11" s="223"/>
      <c r="M11" s="223"/>
      <c r="N11" s="223"/>
      <c r="O11" s="223"/>
      <c r="P11" s="223"/>
      <c r="Q11" s="223"/>
      <c r="R11" s="223"/>
      <c r="S11" s="225"/>
      <c r="T11" s="223"/>
      <c r="U11" s="223"/>
      <c r="V11" s="223"/>
    </row>
    <row r="12" spans="2:22" ht="15.75" thickBot="1" x14ac:dyDescent="0.3"/>
    <row r="13" spans="2:22" x14ac:dyDescent="0.25">
      <c r="B13" s="421" t="s">
        <v>583</v>
      </c>
      <c r="C13" s="423" t="s">
        <v>576</v>
      </c>
      <c r="D13" s="425" t="s">
        <v>9</v>
      </c>
      <c r="E13" s="427" t="s">
        <v>584</v>
      </c>
      <c r="F13" s="409" t="s">
        <v>585</v>
      </c>
      <c r="G13" s="410"/>
      <c r="H13" s="411"/>
      <c r="I13" s="412" t="s">
        <v>586</v>
      </c>
      <c r="J13" s="409" t="s">
        <v>587</v>
      </c>
      <c r="K13" s="411"/>
      <c r="L13" s="409" t="s">
        <v>588</v>
      </c>
      <c r="M13" s="410"/>
      <c r="N13" s="411"/>
      <c r="O13" s="409" t="s">
        <v>589</v>
      </c>
      <c r="P13" s="410"/>
      <c r="Q13" s="410"/>
      <c r="R13" s="411"/>
      <c r="S13" s="409" t="s">
        <v>590</v>
      </c>
      <c r="T13" s="410"/>
      <c r="U13" s="410"/>
      <c r="V13" s="414"/>
    </row>
    <row r="14" spans="2:22" ht="24.75" thickBot="1" x14ac:dyDescent="0.3">
      <c r="B14" s="422"/>
      <c r="C14" s="424"/>
      <c r="D14" s="426"/>
      <c r="E14" s="428"/>
      <c r="F14" s="341" t="s">
        <v>591</v>
      </c>
      <c r="G14" s="341" t="s">
        <v>592</v>
      </c>
      <c r="H14" s="342" t="s">
        <v>593</v>
      </c>
      <c r="I14" s="413"/>
      <c r="J14" s="341" t="s">
        <v>594</v>
      </c>
      <c r="K14" s="341" t="s">
        <v>595</v>
      </c>
      <c r="L14" s="341" t="s">
        <v>594</v>
      </c>
      <c r="M14" s="341" t="s">
        <v>596</v>
      </c>
      <c r="N14" s="341" t="s">
        <v>597</v>
      </c>
      <c r="O14" s="341" t="s">
        <v>598</v>
      </c>
      <c r="P14" s="341" t="s">
        <v>599</v>
      </c>
      <c r="Q14" s="341" t="s">
        <v>600</v>
      </c>
      <c r="R14" s="342" t="s">
        <v>601</v>
      </c>
      <c r="S14" s="341" t="s">
        <v>602</v>
      </c>
      <c r="T14" s="341" t="s">
        <v>603</v>
      </c>
      <c r="U14" s="343" t="s">
        <v>604</v>
      </c>
      <c r="V14" s="344" t="s">
        <v>605</v>
      </c>
    </row>
    <row r="15" spans="2:22" ht="15.75" thickBot="1" x14ac:dyDescent="0.3">
      <c r="B15" s="415" t="s">
        <v>606</v>
      </c>
      <c r="C15" s="416"/>
      <c r="D15" s="345"/>
      <c r="E15" s="346"/>
      <c r="F15" s="346"/>
      <c r="G15" s="346"/>
      <c r="H15" s="346"/>
      <c r="I15" s="346"/>
      <c r="J15" s="346"/>
      <c r="K15" s="346"/>
      <c r="L15" s="346"/>
      <c r="M15" s="346"/>
      <c r="N15" s="346"/>
      <c r="O15" s="346"/>
      <c r="P15" s="346"/>
      <c r="Q15" s="346"/>
      <c r="R15" s="346"/>
      <c r="S15" s="346"/>
      <c r="T15" s="346"/>
      <c r="U15" s="346"/>
      <c r="V15" s="347"/>
    </row>
    <row r="16" spans="2:22" x14ac:dyDescent="0.25">
      <c r="B16" s="243" t="s">
        <v>609</v>
      </c>
      <c r="C16" s="368" t="s">
        <v>607</v>
      </c>
      <c r="D16" s="281">
        <v>2</v>
      </c>
      <c r="E16" s="281">
        <v>1</v>
      </c>
      <c r="F16" s="281">
        <v>2</v>
      </c>
      <c r="G16" s="281"/>
      <c r="H16" s="281">
        <v>2</v>
      </c>
      <c r="I16" s="281"/>
      <c r="J16" s="281"/>
      <c r="K16" s="281"/>
      <c r="L16" s="281">
        <v>3</v>
      </c>
      <c r="M16" s="281"/>
      <c r="N16" s="281">
        <v>2</v>
      </c>
      <c r="O16" s="281"/>
      <c r="P16" s="281"/>
      <c r="Q16" s="281"/>
      <c r="R16" s="281"/>
      <c r="S16" s="281"/>
      <c r="T16" s="281"/>
      <c r="U16" s="281"/>
      <c r="V16" s="281"/>
    </row>
    <row r="17" spans="2:22" x14ac:dyDescent="0.25">
      <c r="B17" s="244"/>
      <c r="C17" s="369" t="s">
        <v>608</v>
      </c>
      <c r="D17" s="281"/>
      <c r="E17" s="281"/>
      <c r="F17" s="281"/>
      <c r="G17" s="281"/>
      <c r="H17" s="281"/>
      <c r="I17" s="281"/>
      <c r="J17" s="281"/>
      <c r="K17" s="281"/>
      <c r="L17" s="281"/>
      <c r="M17" s="281"/>
      <c r="N17" s="281"/>
      <c r="O17" s="281"/>
      <c r="P17" s="281"/>
      <c r="Q17" s="281"/>
      <c r="R17" s="281"/>
      <c r="S17" s="281"/>
      <c r="T17" s="281"/>
      <c r="U17" s="281"/>
      <c r="V17" s="281"/>
    </row>
    <row r="18" spans="2:22" x14ac:dyDescent="0.25">
      <c r="B18" s="243" t="s">
        <v>610</v>
      </c>
      <c r="C18" s="368" t="s">
        <v>607</v>
      </c>
      <c r="D18" s="281"/>
      <c r="E18" s="281"/>
      <c r="F18" s="281"/>
      <c r="G18" s="281"/>
      <c r="H18" s="281">
        <v>1</v>
      </c>
      <c r="I18" s="281"/>
      <c r="J18" s="281"/>
      <c r="K18" s="281"/>
      <c r="L18" s="281"/>
      <c r="M18" s="281"/>
      <c r="N18" s="281"/>
      <c r="O18" s="281"/>
      <c r="P18" s="281"/>
      <c r="Q18" s="281"/>
      <c r="R18" s="281"/>
      <c r="S18" s="281"/>
      <c r="T18" s="281"/>
      <c r="U18" s="281"/>
      <c r="V18" s="281"/>
    </row>
    <row r="19" spans="2:22" x14ac:dyDescent="0.25">
      <c r="B19" s="244"/>
      <c r="C19" s="369" t="s">
        <v>608</v>
      </c>
      <c r="D19" s="281">
        <v>1</v>
      </c>
      <c r="E19" s="281"/>
      <c r="F19" s="281"/>
      <c r="G19" s="281"/>
      <c r="H19" s="281">
        <v>2</v>
      </c>
      <c r="I19" s="281"/>
      <c r="J19" s="281"/>
      <c r="K19" s="281"/>
      <c r="L19" s="281"/>
      <c r="M19" s="281"/>
      <c r="N19" s="281"/>
      <c r="O19" s="281"/>
      <c r="P19" s="281"/>
      <c r="Q19" s="281"/>
      <c r="R19" s="281"/>
      <c r="S19" s="281"/>
      <c r="T19" s="281"/>
      <c r="U19" s="281"/>
      <c r="V19" s="281"/>
    </row>
    <row r="20" spans="2:22" x14ac:dyDescent="0.25">
      <c r="B20" s="243" t="s">
        <v>611</v>
      </c>
      <c r="C20" s="368" t="s">
        <v>607</v>
      </c>
      <c r="D20" s="281"/>
      <c r="E20" s="281">
        <v>3</v>
      </c>
      <c r="F20" s="281">
        <v>3</v>
      </c>
      <c r="G20" s="281"/>
      <c r="H20" s="281">
        <v>2</v>
      </c>
      <c r="I20" s="281"/>
      <c r="J20" s="281"/>
      <c r="K20" s="281"/>
      <c r="L20" s="281">
        <v>1</v>
      </c>
      <c r="M20" s="281"/>
      <c r="N20" s="281"/>
      <c r="O20" s="281"/>
      <c r="P20" s="281"/>
      <c r="Q20" s="281"/>
      <c r="R20" s="281"/>
      <c r="S20" s="281"/>
      <c r="T20" s="281"/>
      <c r="U20" s="281"/>
      <c r="V20" s="281"/>
    </row>
    <row r="21" spans="2:22" x14ac:dyDescent="0.25">
      <c r="B21" s="244"/>
      <c r="C21" s="369" t="s">
        <v>608</v>
      </c>
      <c r="D21" s="281">
        <v>1</v>
      </c>
      <c r="E21" s="281">
        <v>1</v>
      </c>
      <c r="F21" s="281">
        <v>2</v>
      </c>
      <c r="G21" s="281"/>
      <c r="H21" s="281"/>
      <c r="I21" s="281"/>
      <c r="J21" s="281"/>
      <c r="K21" s="281"/>
      <c r="L21" s="281"/>
      <c r="M21" s="281"/>
      <c r="N21" s="281">
        <v>1</v>
      </c>
      <c r="O21" s="281"/>
      <c r="P21" s="281"/>
      <c r="Q21" s="281"/>
      <c r="R21" s="281"/>
      <c r="S21" s="281"/>
      <c r="T21" s="281"/>
      <c r="U21" s="281"/>
      <c r="V21" s="281"/>
    </row>
    <row r="22" spans="2:22" x14ac:dyDescent="0.25">
      <c r="B22" s="243" t="s">
        <v>612</v>
      </c>
      <c r="C22" s="368" t="s">
        <v>607</v>
      </c>
      <c r="D22" s="281">
        <v>1</v>
      </c>
      <c r="E22" s="281">
        <v>3</v>
      </c>
      <c r="F22" s="281">
        <v>2</v>
      </c>
      <c r="G22" s="281"/>
      <c r="H22" s="281">
        <v>1</v>
      </c>
      <c r="I22" s="281"/>
      <c r="J22" s="281"/>
      <c r="K22" s="281"/>
      <c r="L22" s="281"/>
      <c r="M22" s="281"/>
      <c r="N22" s="281">
        <v>1</v>
      </c>
      <c r="O22" s="281"/>
      <c r="P22" s="281"/>
      <c r="Q22" s="281"/>
      <c r="R22" s="281"/>
      <c r="S22" s="281"/>
      <c r="T22" s="281"/>
      <c r="U22" s="281"/>
      <c r="V22" s="281"/>
    </row>
    <row r="23" spans="2:22" x14ac:dyDescent="0.25">
      <c r="B23" s="244"/>
      <c r="C23" s="369" t="s">
        <v>608</v>
      </c>
      <c r="D23" s="281"/>
      <c r="E23" s="281">
        <v>2</v>
      </c>
      <c r="F23" s="281">
        <v>1</v>
      </c>
      <c r="G23" s="281"/>
      <c r="H23" s="281"/>
      <c r="I23" s="281"/>
      <c r="J23" s="281"/>
      <c r="K23" s="281"/>
      <c r="L23" s="281"/>
      <c r="M23" s="281"/>
      <c r="N23" s="281"/>
      <c r="O23" s="281"/>
      <c r="P23" s="281"/>
      <c r="Q23" s="281"/>
      <c r="R23" s="281"/>
      <c r="S23" s="281"/>
      <c r="T23" s="281"/>
      <c r="U23" s="281"/>
      <c r="V23" s="281"/>
    </row>
    <row r="24" spans="2:22" x14ac:dyDescent="0.25">
      <c r="B24" s="243" t="s">
        <v>613</v>
      </c>
      <c r="C24" s="368" t="s">
        <v>607</v>
      </c>
      <c r="D24" s="281"/>
      <c r="E24" s="281">
        <v>3</v>
      </c>
      <c r="F24" s="281">
        <v>2</v>
      </c>
      <c r="G24" s="281">
        <v>2</v>
      </c>
      <c r="H24" s="281">
        <v>2</v>
      </c>
      <c r="I24" s="281"/>
      <c r="J24" s="281"/>
      <c r="K24" s="281"/>
      <c r="L24" s="281"/>
      <c r="M24" s="281"/>
      <c r="N24" s="281"/>
      <c r="O24" s="281"/>
      <c r="P24" s="281"/>
      <c r="Q24" s="281"/>
      <c r="R24" s="281"/>
      <c r="S24" s="281"/>
      <c r="T24" s="281"/>
      <c r="U24" s="281"/>
      <c r="V24" s="281"/>
    </row>
    <row r="25" spans="2:22" x14ac:dyDescent="0.25">
      <c r="B25" s="244"/>
      <c r="C25" s="369" t="s">
        <v>608</v>
      </c>
      <c r="D25" s="281">
        <v>2</v>
      </c>
      <c r="E25" s="281">
        <v>1</v>
      </c>
      <c r="F25" s="281">
        <v>4</v>
      </c>
      <c r="G25" s="281">
        <v>2</v>
      </c>
      <c r="H25" s="281"/>
      <c r="I25" s="281"/>
      <c r="J25" s="281"/>
      <c r="K25" s="281"/>
      <c r="L25" s="281"/>
      <c r="M25" s="281"/>
      <c r="N25" s="281"/>
      <c r="O25" s="281"/>
      <c r="P25" s="281"/>
      <c r="Q25" s="281"/>
      <c r="R25" s="281"/>
      <c r="S25" s="281"/>
      <c r="T25" s="281"/>
      <c r="U25" s="281"/>
      <c r="V25" s="281"/>
    </row>
    <row r="26" spans="2:22" x14ac:dyDescent="0.25">
      <c r="B26" s="243" t="s">
        <v>614</v>
      </c>
      <c r="C26" s="368" t="s">
        <v>607</v>
      </c>
      <c r="D26" s="281"/>
      <c r="E26" s="281">
        <v>1</v>
      </c>
      <c r="F26" s="281">
        <v>1</v>
      </c>
      <c r="G26" s="281">
        <v>1</v>
      </c>
      <c r="H26" s="281"/>
      <c r="I26" s="281"/>
      <c r="J26" s="281"/>
      <c r="K26" s="281"/>
      <c r="L26" s="281">
        <v>1</v>
      </c>
      <c r="M26" s="281"/>
      <c r="N26" s="281">
        <v>1</v>
      </c>
      <c r="O26" s="281"/>
      <c r="P26" s="281"/>
      <c r="Q26" s="281"/>
      <c r="R26" s="281"/>
      <c r="S26" s="281"/>
      <c r="T26" s="281"/>
      <c r="U26" s="281"/>
      <c r="V26" s="281"/>
    </row>
    <row r="27" spans="2:22" x14ac:dyDescent="0.25">
      <c r="B27" s="244"/>
      <c r="C27" s="369" t="s">
        <v>608</v>
      </c>
      <c r="D27" s="281"/>
      <c r="E27" s="281">
        <v>4</v>
      </c>
      <c r="F27" s="281">
        <v>4</v>
      </c>
      <c r="G27" s="281"/>
      <c r="H27" s="281"/>
      <c r="I27" s="281"/>
      <c r="J27" s="281"/>
      <c r="K27" s="281"/>
      <c r="L27" s="281"/>
      <c r="M27" s="281"/>
      <c r="N27" s="281">
        <v>1</v>
      </c>
      <c r="O27" s="281"/>
      <c r="P27" s="281"/>
      <c r="Q27" s="281"/>
      <c r="R27" s="281"/>
      <c r="S27" s="281"/>
      <c r="T27" s="281"/>
      <c r="U27" s="281"/>
      <c r="V27" s="281"/>
    </row>
    <row r="28" spans="2:22" x14ac:dyDescent="0.25">
      <c r="B28" s="243" t="s">
        <v>615</v>
      </c>
      <c r="C28" s="368" t="s">
        <v>607</v>
      </c>
      <c r="D28" s="281"/>
      <c r="E28" s="281">
        <v>1</v>
      </c>
      <c r="F28" s="281">
        <v>4</v>
      </c>
      <c r="G28" s="281"/>
      <c r="H28" s="281">
        <v>2</v>
      </c>
      <c r="I28" s="281"/>
      <c r="J28" s="281"/>
      <c r="K28" s="281"/>
      <c r="L28" s="281"/>
      <c r="M28" s="281"/>
      <c r="N28" s="281"/>
      <c r="O28" s="281"/>
      <c r="P28" s="281"/>
      <c r="Q28" s="281"/>
      <c r="R28" s="281"/>
      <c r="S28" s="281"/>
      <c r="T28" s="281"/>
      <c r="U28" s="281"/>
      <c r="V28" s="281"/>
    </row>
    <row r="29" spans="2:22" x14ac:dyDescent="0.25">
      <c r="B29" s="244"/>
      <c r="C29" s="369" t="s">
        <v>608</v>
      </c>
      <c r="D29" s="281"/>
      <c r="E29" s="281">
        <v>2</v>
      </c>
      <c r="F29" s="281">
        <v>4</v>
      </c>
      <c r="G29" s="281">
        <v>1</v>
      </c>
      <c r="H29" s="281"/>
      <c r="I29" s="281"/>
      <c r="J29" s="281"/>
      <c r="K29" s="281"/>
      <c r="L29" s="281">
        <v>1</v>
      </c>
      <c r="M29" s="281"/>
      <c r="N29" s="281">
        <v>1</v>
      </c>
      <c r="O29" s="281"/>
      <c r="P29" s="281"/>
      <c r="Q29" s="281"/>
      <c r="R29" s="281"/>
      <c r="S29" s="281"/>
      <c r="T29" s="281"/>
      <c r="U29" s="281"/>
      <c r="V29" s="281"/>
    </row>
    <row r="30" spans="2:22" x14ac:dyDescent="0.25">
      <c r="B30" s="243" t="s">
        <v>616</v>
      </c>
      <c r="C30" s="368" t="s">
        <v>607</v>
      </c>
      <c r="D30" s="281">
        <v>1</v>
      </c>
      <c r="E30" s="281">
        <v>4</v>
      </c>
      <c r="F30" s="281">
        <v>6</v>
      </c>
      <c r="G30" s="281">
        <v>1</v>
      </c>
      <c r="H30" s="281">
        <v>3</v>
      </c>
      <c r="I30" s="281"/>
      <c r="J30" s="281"/>
      <c r="K30" s="281"/>
      <c r="L30" s="281"/>
      <c r="M30" s="281"/>
      <c r="N30" s="281"/>
      <c r="O30" s="281"/>
      <c r="P30" s="281"/>
      <c r="Q30" s="281"/>
      <c r="R30" s="281"/>
      <c r="S30" s="281"/>
      <c r="T30" s="281"/>
      <c r="U30" s="281"/>
      <c r="V30" s="281"/>
    </row>
    <row r="31" spans="2:22" x14ac:dyDescent="0.25">
      <c r="B31" s="244"/>
      <c r="C31" s="369" t="s">
        <v>608</v>
      </c>
      <c r="D31" s="281"/>
      <c r="E31" s="281">
        <v>6</v>
      </c>
      <c r="F31" s="281">
        <v>4</v>
      </c>
      <c r="G31" s="281">
        <v>1</v>
      </c>
      <c r="H31" s="281"/>
      <c r="I31" s="281"/>
      <c r="J31" s="281"/>
      <c r="K31" s="281"/>
      <c r="L31" s="281">
        <v>1</v>
      </c>
      <c r="M31" s="281"/>
      <c r="N31" s="281"/>
      <c r="O31" s="281"/>
      <c r="P31" s="281"/>
      <c r="Q31" s="281"/>
      <c r="R31" s="281"/>
      <c r="S31" s="281"/>
      <c r="T31" s="281"/>
      <c r="U31" s="281"/>
      <c r="V31" s="281"/>
    </row>
    <row r="32" spans="2:22" x14ac:dyDescent="0.25">
      <c r="B32" s="243" t="s">
        <v>617</v>
      </c>
      <c r="C32" s="368" t="s">
        <v>607</v>
      </c>
      <c r="D32" s="281">
        <v>1</v>
      </c>
      <c r="E32" s="281">
        <v>1</v>
      </c>
      <c r="F32" s="281">
        <v>1</v>
      </c>
      <c r="G32" s="281"/>
      <c r="H32" s="281">
        <v>4</v>
      </c>
      <c r="I32" s="281"/>
      <c r="J32" s="281"/>
      <c r="K32" s="281"/>
      <c r="L32" s="281"/>
      <c r="M32" s="281"/>
      <c r="N32" s="281"/>
      <c r="O32" s="281"/>
      <c r="P32" s="281"/>
      <c r="Q32" s="281"/>
      <c r="R32" s="281"/>
      <c r="S32" s="281"/>
      <c r="T32" s="281"/>
      <c r="U32" s="281"/>
      <c r="V32" s="281"/>
    </row>
    <row r="33" spans="1:256" x14ac:dyDescent="0.25">
      <c r="B33" s="244"/>
      <c r="C33" s="369" t="s">
        <v>608</v>
      </c>
      <c r="D33" s="281">
        <v>1</v>
      </c>
      <c r="E33" s="281">
        <v>4</v>
      </c>
      <c r="F33" s="281">
        <v>2</v>
      </c>
      <c r="G33" s="281">
        <v>1</v>
      </c>
      <c r="H33" s="281"/>
      <c r="I33" s="281"/>
      <c r="J33" s="281"/>
      <c r="K33" s="281"/>
      <c r="L33" s="281">
        <v>1</v>
      </c>
      <c r="M33" s="281"/>
      <c r="N33" s="281"/>
      <c r="O33" s="281"/>
      <c r="P33" s="281"/>
      <c r="Q33" s="281"/>
      <c r="R33" s="281"/>
      <c r="S33" s="281"/>
      <c r="T33" s="281"/>
      <c r="U33" s="281"/>
      <c r="V33" s="281"/>
    </row>
    <row r="34" spans="1:256" x14ac:dyDescent="0.25">
      <c r="B34" s="243" t="s">
        <v>618</v>
      </c>
      <c r="C34" s="368" t="s">
        <v>607</v>
      </c>
      <c r="D34" s="281">
        <v>2</v>
      </c>
      <c r="E34" s="281"/>
      <c r="F34" s="281">
        <v>1</v>
      </c>
      <c r="G34" s="281"/>
      <c r="H34" s="281"/>
      <c r="I34" s="281"/>
      <c r="J34" s="281"/>
      <c r="K34" s="281"/>
      <c r="L34" s="281"/>
      <c r="M34" s="281"/>
      <c r="N34" s="281"/>
      <c r="O34" s="281"/>
      <c r="P34" s="281"/>
      <c r="Q34" s="281"/>
      <c r="R34" s="281"/>
      <c r="S34" s="281"/>
      <c r="T34" s="281"/>
      <c r="U34" s="281"/>
      <c r="V34" s="281"/>
    </row>
    <row r="35" spans="1:256" x14ac:dyDescent="0.25">
      <c r="B35" s="244"/>
      <c r="C35" s="369" t="s">
        <v>608</v>
      </c>
      <c r="D35" s="281"/>
      <c r="E35" s="281">
        <v>1</v>
      </c>
      <c r="F35" s="281"/>
      <c r="G35" s="281">
        <v>1</v>
      </c>
      <c r="H35" s="281"/>
      <c r="I35" s="281"/>
      <c r="J35" s="281"/>
      <c r="K35" s="281"/>
      <c r="L35" s="281">
        <v>2</v>
      </c>
      <c r="M35" s="281"/>
      <c r="N35" s="281"/>
      <c r="O35" s="281"/>
      <c r="P35" s="281"/>
      <c r="Q35" s="281"/>
      <c r="R35" s="281"/>
      <c r="S35" s="281"/>
      <c r="T35" s="281"/>
      <c r="U35" s="281"/>
      <c r="V35" s="281"/>
    </row>
    <row r="36" spans="1:256" x14ac:dyDescent="0.25">
      <c r="B36" s="243" t="s">
        <v>619</v>
      </c>
      <c r="C36" s="368" t="s">
        <v>607</v>
      </c>
      <c r="D36" s="281">
        <v>1</v>
      </c>
      <c r="E36" s="281"/>
      <c r="F36" s="281">
        <v>1</v>
      </c>
      <c r="G36" s="281"/>
      <c r="H36" s="281">
        <v>2</v>
      </c>
      <c r="I36" s="281"/>
      <c r="J36" s="281"/>
      <c r="K36" s="281"/>
      <c r="L36" s="281"/>
      <c r="M36" s="281"/>
      <c r="N36" s="281">
        <v>1</v>
      </c>
      <c r="O36" s="281"/>
      <c r="P36" s="281"/>
      <c r="Q36" s="281"/>
      <c r="R36" s="281"/>
      <c r="S36" s="281"/>
      <c r="T36" s="281"/>
      <c r="U36" s="281"/>
      <c r="V36" s="281"/>
    </row>
    <row r="37" spans="1:256" x14ac:dyDescent="0.25">
      <c r="B37" s="244"/>
      <c r="C37" s="369" t="s">
        <v>608</v>
      </c>
      <c r="D37" s="281"/>
      <c r="E37" s="281">
        <v>2</v>
      </c>
      <c r="F37" s="281">
        <v>3</v>
      </c>
      <c r="G37" s="281">
        <v>1</v>
      </c>
      <c r="H37" s="281"/>
      <c r="I37" s="281"/>
      <c r="J37" s="281"/>
      <c r="K37" s="281"/>
      <c r="L37" s="281">
        <v>5</v>
      </c>
      <c r="M37" s="281"/>
      <c r="N37" s="281">
        <v>1</v>
      </c>
      <c r="O37" s="281"/>
      <c r="P37" s="281"/>
      <c r="Q37" s="281"/>
      <c r="R37" s="281"/>
      <c r="S37" s="281"/>
      <c r="T37" s="281"/>
      <c r="U37" s="281"/>
      <c r="V37" s="281"/>
    </row>
    <row r="38" spans="1:256" x14ac:dyDescent="0.25">
      <c r="B38" s="243" t="s">
        <v>620</v>
      </c>
      <c r="C38" s="368" t="s">
        <v>607</v>
      </c>
      <c r="D38" s="281">
        <v>2</v>
      </c>
      <c r="E38" s="281">
        <v>1</v>
      </c>
      <c r="F38" s="281"/>
      <c r="G38" s="281"/>
      <c r="H38" s="281"/>
      <c r="I38" s="281"/>
      <c r="J38" s="281"/>
      <c r="K38" s="281"/>
      <c r="L38" s="281">
        <v>1</v>
      </c>
      <c r="M38" s="281"/>
      <c r="N38" s="281"/>
      <c r="O38" s="281"/>
      <c r="P38" s="281"/>
      <c r="Q38" s="281"/>
      <c r="R38" s="281"/>
      <c r="S38" s="281"/>
      <c r="T38" s="281"/>
      <c r="U38" s="281"/>
      <c r="V38" s="281"/>
    </row>
    <row r="39" spans="1:256" ht="15.75" thickBot="1" x14ac:dyDescent="0.3">
      <c r="B39" s="244"/>
      <c r="C39" s="369" t="s">
        <v>608</v>
      </c>
      <c r="D39" s="281"/>
      <c r="E39" s="281">
        <v>1</v>
      </c>
      <c r="F39" s="281">
        <v>1</v>
      </c>
      <c r="G39" s="281"/>
      <c r="H39" s="281"/>
      <c r="I39" s="281"/>
      <c r="J39" s="281"/>
      <c r="K39" s="281"/>
      <c r="L39" s="281"/>
      <c r="M39" s="281"/>
      <c r="N39" s="281">
        <v>1</v>
      </c>
      <c r="O39" s="281"/>
      <c r="P39" s="281"/>
      <c r="Q39" s="281"/>
      <c r="R39" s="281"/>
      <c r="S39" s="281"/>
      <c r="T39" s="281"/>
      <c r="U39" s="281"/>
      <c r="V39" s="281"/>
    </row>
    <row r="40" spans="1:256" ht="15.75" thickBot="1" x14ac:dyDescent="0.3">
      <c r="B40" s="417" t="s">
        <v>621</v>
      </c>
      <c r="C40" s="418"/>
      <c r="D40" s="365">
        <f t="shared" ref="D40:V40" si="0">SUM(D16:D39)</f>
        <v>15</v>
      </c>
      <c r="E40" s="366">
        <f t="shared" si="0"/>
        <v>42</v>
      </c>
      <c r="F40" s="366">
        <f t="shared" si="0"/>
        <v>48</v>
      </c>
      <c r="G40" s="366">
        <f t="shared" si="0"/>
        <v>11</v>
      </c>
      <c r="H40" s="366">
        <f t="shared" si="0"/>
        <v>21</v>
      </c>
      <c r="I40" s="366">
        <f t="shared" si="0"/>
        <v>0</v>
      </c>
      <c r="J40" s="366">
        <f t="shared" si="0"/>
        <v>0</v>
      </c>
      <c r="K40" s="366">
        <f t="shared" si="0"/>
        <v>0</v>
      </c>
      <c r="L40" s="366">
        <f t="shared" si="0"/>
        <v>16</v>
      </c>
      <c r="M40" s="366">
        <f t="shared" si="0"/>
        <v>0</v>
      </c>
      <c r="N40" s="366">
        <f t="shared" si="0"/>
        <v>10</v>
      </c>
      <c r="O40" s="366">
        <f t="shared" si="0"/>
        <v>0</v>
      </c>
      <c r="P40" s="366">
        <f t="shared" si="0"/>
        <v>0</v>
      </c>
      <c r="Q40" s="366">
        <f t="shared" si="0"/>
        <v>0</v>
      </c>
      <c r="R40" s="366">
        <f t="shared" si="0"/>
        <v>0</v>
      </c>
      <c r="S40" s="366">
        <f t="shared" si="0"/>
        <v>0</v>
      </c>
      <c r="T40" s="366">
        <f t="shared" si="0"/>
        <v>0</v>
      </c>
      <c r="U40" s="366">
        <f t="shared" si="0"/>
        <v>0</v>
      </c>
      <c r="V40" s="367">
        <f t="shared" si="0"/>
        <v>0</v>
      </c>
    </row>
    <row r="41" spans="1:256" x14ac:dyDescent="0.25">
      <c r="A41" s="245"/>
      <c r="B41" s="245" t="s">
        <v>622</v>
      </c>
      <c r="C41" s="245"/>
      <c r="D41" s="245"/>
      <c r="E41" s="245"/>
      <c r="F41" s="245"/>
      <c r="G41" s="245" t="s">
        <v>623</v>
      </c>
      <c r="H41" s="245"/>
      <c r="I41" s="245"/>
      <c r="J41" s="245"/>
      <c r="K41" s="245"/>
      <c r="L41" s="245" t="s">
        <v>624</v>
      </c>
      <c r="M41" s="245"/>
      <c r="N41" s="245"/>
      <c r="O41" s="245"/>
      <c r="P41" s="245"/>
      <c r="Q41" s="245"/>
      <c r="R41" s="245" t="s">
        <v>625</v>
      </c>
      <c r="S41" s="245"/>
      <c r="T41" s="245"/>
      <c r="U41" s="245"/>
      <c r="V41" s="245"/>
      <c r="W41" s="245"/>
      <c r="X41" s="245"/>
      <c r="Y41" s="245"/>
      <c r="Z41" s="245"/>
      <c r="AA41" s="245"/>
      <c r="AB41" s="245"/>
      <c r="AC41" s="245"/>
      <c r="AD41" s="245"/>
      <c r="AE41" s="245"/>
      <c r="AF41" s="245"/>
      <c r="AG41" s="245"/>
      <c r="AH41" s="245"/>
      <c r="AI41" s="245"/>
      <c r="AJ41" s="245"/>
      <c r="AK41" s="245"/>
      <c r="AL41" s="245"/>
      <c r="AM41" s="245"/>
      <c r="AN41" s="245"/>
      <c r="AO41" s="245"/>
      <c r="AP41" s="245"/>
      <c r="AQ41" s="245"/>
      <c r="AR41" s="245"/>
      <c r="AS41" s="245"/>
      <c r="AT41" s="245"/>
      <c r="AU41" s="245"/>
      <c r="AV41" s="245"/>
      <c r="AW41" s="245"/>
      <c r="AX41" s="245"/>
      <c r="AY41" s="245"/>
      <c r="AZ41" s="245"/>
      <c r="BA41" s="245"/>
      <c r="BB41" s="245"/>
      <c r="BC41" s="245"/>
      <c r="BD41" s="245"/>
      <c r="BE41" s="245"/>
      <c r="BF41" s="245"/>
      <c r="BG41" s="245"/>
      <c r="BH41" s="245"/>
      <c r="BI41" s="245"/>
      <c r="BJ41" s="245"/>
      <c r="BK41" s="245"/>
      <c r="BL41" s="245"/>
      <c r="BM41" s="245"/>
      <c r="BN41" s="245"/>
      <c r="BO41" s="245"/>
      <c r="BP41" s="245"/>
      <c r="BQ41" s="245"/>
      <c r="BR41" s="245"/>
      <c r="BS41" s="245"/>
      <c r="BT41" s="245"/>
      <c r="BU41" s="245"/>
      <c r="BV41" s="245"/>
      <c r="BW41" s="245"/>
      <c r="BX41" s="245"/>
      <c r="BY41" s="245"/>
      <c r="BZ41" s="245"/>
      <c r="CA41" s="245"/>
      <c r="CB41" s="245"/>
      <c r="CC41" s="245"/>
      <c r="CD41" s="245"/>
      <c r="CE41" s="245"/>
      <c r="CF41" s="245"/>
      <c r="CG41" s="245"/>
      <c r="CH41" s="245"/>
      <c r="CI41" s="245"/>
      <c r="CJ41" s="245"/>
      <c r="CK41" s="245"/>
      <c r="CL41" s="245"/>
      <c r="CM41" s="245"/>
      <c r="CN41" s="245"/>
      <c r="CO41" s="245"/>
      <c r="CP41" s="245"/>
      <c r="CQ41" s="245"/>
      <c r="CR41" s="245"/>
      <c r="CS41" s="245"/>
      <c r="CT41" s="245"/>
      <c r="CU41" s="245"/>
      <c r="CV41" s="245"/>
      <c r="CW41" s="245"/>
      <c r="CX41" s="245"/>
      <c r="CY41" s="245"/>
      <c r="CZ41" s="245"/>
      <c r="DA41" s="245"/>
      <c r="DB41" s="245"/>
      <c r="DC41" s="245"/>
      <c r="DD41" s="245"/>
      <c r="DE41" s="245"/>
      <c r="DF41" s="245"/>
      <c r="DG41" s="245"/>
      <c r="DH41" s="245"/>
      <c r="DI41" s="245"/>
      <c r="DJ41" s="245"/>
      <c r="DK41" s="245"/>
      <c r="DL41" s="245"/>
      <c r="DM41" s="245"/>
      <c r="DN41" s="245"/>
      <c r="DO41" s="245"/>
      <c r="DP41" s="245"/>
      <c r="DQ41" s="245"/>
      <c r="DR41" s="245"/>
      <c r="DS41" s="245"/>
      <c r="DT41" s="245"/>
      <c r="DU41" s="245"/>
      <c r="DV41" s="245"/>
      <c r="DW41" s="245"/>
      <c r="DX41" s="245"/>
      <c r="DY41" s="245"/>
      <c r="DZ41" s="245"/>
      <c r="EA41" s="245"/>
      <c r="EB41" s="245"/>
      <c r="EC41" s="245"/>
      <c r="ED41" s="245"/>
      <c r="EE41" s="245"/>
      <c r="EF41" s="245"/>
      <c r="EG41" s="245"/>
      <c r="EH41" s="245"/>
      <c r="EI41" s="245"/>
      <c r="EJ41" s="245"/>
      <c r="EK41" s="245"/>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row>
    <row r="43" spans="1:256" x14ac:dyDescent="0.25">
      <c r="D43" s="364">
        <f>D16+D18+D20+D22+D24+D26+D28+D30+D32+D34+D36+D38</f>
        <v>10</v>
      </c>
      <c r="E43" s="364">
        <f t="shared" ref="E43:V44" si="1">E16+E18+E20+E22+E24+E26+E28+E30+E32+E34+E36+E38</f>
        <v>18</v>
      </c>
      <c r="F43" s="364">
        <f t="shared" si="1"/>
        <v>23</v>
      </c>
      <c r="G43" s="364">
        <f t="shared" si="1"/>
        <v>4</v>
      </c>
      <c r="H43" s="364">
        <f t="shared" si="1"/>
        <v>19</v>
      </c>
      <c r="I43" s="364">
        <f t="shared" si="1"/>
        <v>0</v>
      </c>
      <c r="J43" s="364">
        <f t="shared" si="1"/>
        <v>0</v>
      </c>
      <c r="K43" s="364">
        <f t="shared" si="1"/>
        <v>0</v>
      </c>
      <c r="L43" s="364">
        <f t="shared" si="1"/>
        <v>6</v>
      </c>
      <c r="M43" s="364">
        <f t="shared" si="1"/>
        <v>0</v>
      </c>
      <c r="N43" s="364">
        <f t="shared" si="1"/>
        <v>5</v>
      </c>
      <c r="O43" s="364">
        <f t="shared" si="1"/>
        <v>0</v>
      </c>
      <c r="P43" s="364">
        <f t="shared" si="1"/>
        <v>0</v>
      </c>
      <c r="Q43" s="364">
        <f t="shared" si="1"/>
        <v>0</v>
      </c>
      <c r="R43" s="364">
        <f t="shared" si="1"/>
        <v>0</v>
      </c>
      <c r="S43" s="364">
        <f t="shared" si="1"/>
        <v>0</v>
      </c>
      <c r="T43" s="364">
        <f t="shared" si="1"/>
        <v>0</v>
      </c>
      <c r="U43" s="364">
        <f t="shared" si="1"/>
        <v>0</v>
      </c>
      <c r="V43" s="364">
        <f t="shared" si="1"/>
        <v>0</v>
      </c>
    </row>
    <row r="44" spans="1:256" x14ac:dyDescent="0.25">
      <c r="D44" s="364">
        <f>D17+D19+D21+D23+D25+D27+D29+D31+D33+D35+D37+D39</f>
        <v>5</v>
      </c>
      <c r="E44" s="364">
        <f t="shared" si="1"/>
        <v>24</v>
      </c>
      <c r="F44" s="364">
        <f t="shared" si="1"/>
        <v>25</v>
      </c>
      <c r="G44" s="364">
        <f t="shared" si="1"/>
        <v>7</v>
      </c>
      <c r="H44" s="364">
        <f t="shared" si="1"/>
        <v>2</v>
      </c>
      <c r="I44" s="364">
        <f t="shared" si="1"/>
        <v>0</v>
      </c>
      <c r="J44" s="364">
        <f t="shared" si="1"/>
        <v>0</v>
      </c>
      <c r="K44" s="364">
        <f t="shared" si="1"/>
        <v>0</v>
      </c>
      <c r="L44" s="364">
        <f t="shared" si="1"/>
        <v>10</v>
      </c>
      <c r="M44" s="364">
        <f t="shared" si="1"/>
        <v>0</v>
      </c>
      <c r="N44" s="364">
        <f t="shared" si="1"/>
        <v>5</v>
      </c>
      <c r="O44" s="364">
        <f t="shared" si="1"/>
        <v>0</v>
      </c>
      <c r="P44" s="364">
        <f t="shared" si="1"/>
        <v>0</v>
      </c>
      <c r="Q44" s="364">
        <f t="shared" si="1"/>
        <v>0</v>
      </c>
      <c r="R44" s="364">
        <f t="shared" si="1"/>
        <v>0</v>
      </c>
      <c r="S44" s="364">
        <f t="shared" si="1"/>
        <v>0</v>
      </c>
      <c r="T44" s="364">
        <f t="shared" si="1"/>
        <v>0</v>
      </c>
      <c r="U44" s="364">
        <f t="shared" si="1"/>
        <v>0</v>
      </c>
      <c r="V44" s="364">
        <f t="shared" si="1"/>
        <v>0</v>
      </c>
    </row>
  </sheetData>
  <mergeCells count="14">
    <mergeCell ref="S13:V13"/>
    <mergeCell ref="B15:C15"/>
    <mergeCell ref="B40:C40"/>
    <mergeCell ref="B5:V5"/>
    <mergeCell ref="B6:V6"/>
    <mergeCell ref="B13:B14"/>
    <mergeCell ref="C13:C14"/>
    <mergeCell ref="D13:D14"/>
    <mergeCell ref="E13:E14"/>
    <mergeCell ref="F13:H13"/>
    <mergeCell ref="I13:I14"/>
    <mergeCell ref="J13:K13"/>
    <mergeCell ref="L13:N13"/>
    <mergeCell ref="O13:R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V44"/>
  <sheetViews>
    <sheetView topLeftCell="A10" zoomScale="70" zoomScaleNormal="70" workbookViewId="0">
      <selection sqref="A1:IV65536"/>
    </sheetView>
  </sheetViews>
  <sheetFormatPr baseColWidth="10" defaultRowHeight="15" x14ac:dyDescent="0.25"/>
  <cols>
    <col min="1" max="1" width="2.140625" style="51" customWidth="1"/>
    <col min="2" max="2" width="6.7109375" style="51" customWidth="1"/>
    <col min="3" max="3" width="8.7109375" style="51" customWidth="1"/>
    <col min="4" max="22" width="9.7109375" style="51" customWidth="1"/>
    <col min="23" max="16384" width="11.42578125" style="51"/>
  </cols>
  <sheetData>
    <row r="1" spans="2:22" x14ac:dyDescent="0.25">
      <c r="B1" s="222"/>
      <c r="C1" s="223"/>
      <c r="D1" s="223"/>
      <c r="E1" s="223"/>
      <c r="F1" s="223"/>
      <c r="G1" s="223"/>
      <c r="H1" s="223"/>
      <c r="I1" s="223"/>
      <c r="J1" s="223"/>
      <c r="K1" s="223"/>
      <c r="L1" s="223"/>
      <c r="M1" s="223"/>
      <c r="N1" s="223"/>
      <c r="O1" s="223"/>
      <c r="P1" s="223"/>
      <c r="Q1" s="223"/>
      <c r="R1" s="223"/>
      <c r="S1" s="223"/>
      <c r="T1" s="223"/>
      <c r="U1" s="223"/>
      <c r="V1" s="223"/>
    </row>
    <row r="2" spans="2:22" x14ac:dyDescent="0.25">
      <c r="B2" s="222"/>
      <c r="C2" s="223"/>
      <c r="D2" s="223"/>
      <c r="E2" s="223"/>
      <c r="F2" s="223"/>
      <c r="G2" s="223"/>
      <c r="H2" s="223"/>
      <c r="I2" s="223"/>
      <c r="J2" s="223"/>
      <c r="K2" s="223"/>
      <c r="L2" s="223"/>
      <c r="M2" s="223"/>
      <c r="N2" s="223"/>
      <c r="O2" s="223"/>
      <c r="P2" s="223"/>
      <c r="Q2" s="223"/>
      <c r="R2" s="223"/>
      <c r="S2" s="223"/>
      <c r="V2" s="223"/>
    </row>
    <row r="3" spans="2:22" x14ac:dyDescent="0.25">
      <c r="B3" s="222"/>
      <c r="C3" s="223"/>
      <c r="D3" s="223"/>
      <c r="E3" s="223"/>
      <c r="F3" s="223"/>
      <c r="G3" s="223"/>
      <c r="H3" s="223"/>
      <c r="I3" s="223"/>
      <c r="J3" s="223"/>
      <c r="K3" s="223"/>
      <c r="L3" s="223"/>
      <c r="M3" s="223"/>
      <c r="N3" s="223"/>
      <c r="O3" s="223"/>
      <c r="P3" s="223"/>
      <c r="Q3" s="223"/>
      <c r="R3" s="223"/>
      <c r="S3" s="223"/>
      <c r="T3" s="223"/>
      <c r="U3" s="223"/>
      <c r="V3" s="223"/>
    </row>
    <row r="4" spans="2:22" x14ac:dyDescent="0.25">
      <c r="B4" s="223"/>
      <c r="C4" s="223"/>
      <c r="D4" s="223"/>
      <c r="E4" s="223"/>
      <c r="F4" s="223"/>
      <c r="G4" s="223"/>
      <c r="H4" s="223"/>
      <c r="I4" s="223"/>
      <c r="J4" s="223"/>
      <c r="K4" s="223"/>
      <c r="L4" s="223"/>
      <c r="M4" s="223"/>
      <c r="N4" s="223"/>
      <c r="O4" s="223"/>
      <c r="P4" s="223"/>
      <c r="Q4" s="223"/>
      <c r="R4" s="223"/>
      <c r="S4" s="223"/>
      <c r="T4" s="224" t="s">
        <v>571</v>
      </c>
      <c r="U4" s="223"/>
      <c r="V4" s="223"/>
    </row>
    <row r="5" spans="2:22" ht="18" x14ac:dyDescent="0.25">
      <c r="B5" s="419" t="s">
        <v>572</v>
      </c>
      <c r="C5" s="419"/>
      <c r="D5" s="419"/>
      <c r="E5" s="419"/>
      <c r="F5" s="419"/>
      <c r="G5" s="419"/>
      <c r="H5" s="419"/>
      <c r="I5" s="419"/>
      <c r="J5" s="419"/>
      <c r="K5" s="419"/>
      <c r="L5" s="419"/>
      <c r="M5" s="419"/>
      <c r="N5" s="419"/>
      <c r="O5" s="419"/>
      <c r="P5" s="419"/>
      <c r="Q5" s="419"/>
      <c r="R5" s="419"/>
      <c r="S5" s="419"/>
      <c r="T5" s="419"/>
      <c r="U5" s="419"/>
      <c r="V5" s="419"/>
    </row>
    <row r="6" spans="2:22" ht="15.75" x14ac:dyDescent="0.25">
      <c r="B6" s="420" t="s">
        <v>573</v>
      </c>
      <c r="C6" s="420"/>
      <c r="D6" s="420"/>
      <c r="E6" s="420"/>
      <c r="F6" s="420"/>
      <c r="G6" s="420"/>
      <c r="H6" s="420"/>
      <c r="I6" s="420"/>
      <c r="J6" s="420"/>
      <c r="K6" s="420"/>
      <c r="L6" s="420"/>
      <c r="M6" s="420"/>
      <c r="N6" s="420"/>
      <c r="O6" s="420"/>
      <c r="P6" s="420"/>
      <c r="Q6" s="420"/>
      <c r="R6" s="420"/>
      <c r="S6" s="420"/>
      <c r="T6" s="420"/>
      <c r="U6" s="420"/>
      <c r="V6" s="420"/>
    </row>
    <row r="7" spans="2:22" x14ac:dyDescent="0.25">
      <c r="B7" s="225"/>
      <c r="C7" s="223"/>
      <c r="D7" s="223"/>
      <c r="E7" s="223"/>
      <c r="F7" s="223"/>
      <c r="G7" s="223"/>
      <c r="H7" s="223"/>
      <c r="I7" s="223"/>
      <c r="J7" s="223"/>
      <c r="K7" s="223"/>
      <c r="L7" s="223"/>
      <c r="M7" s="223"/>
      <c r="N7" s="223"/>
      <c r="O7" s="223"/>
      <c r="P7" s="223"/>
      <c r="Q7" s="223"/>
      <c r="R7" s="223"/>
      <c r="S7" s="225"/>
      <c r="T7" s="223"/>
      <c r="U7" s="223"/>
      <c r="V7" s="223"/>
    </row>
    <row r="8" spans="2:22" x14ac:dyDescent="0.25">
      <c r="B8" s="226" t="s">
        <v>574</v>
      </c>
      <c r="C8" s="227"/>
      <c r="D8" s="227"/>
      <c r="E8" s="228"/>
      <c r="F8" s="229"/>
      <c r="G8" s="227"/>
      <c r="H8" s="227"/>
      <c r="I8" s="227" t="s">
        <v>524</v>
      </c>
      <c r="J8" s="227" t="s">
        <v>524</v>
      </c>
      <c r="K8" s="227" t="s">
        <v>524</v>
      </c>
      <c r="L8" s="228"/>
      <c r="N8" s="230"/>
      <c r="O8" s="223"/>
      <c r="P8" s="229" t="s">
        <v>575</v>
      </c>
      <c r="Q8" s="227"/>
      <c r="R8" s="231"/>
      <c r="S8" s="232"/>
      <c r="T8" s="227"/>
      <c r="U8" s="227"/>
      <c r="V8" s="228"/>
    </row>
    <row r="9" spans="2:22" x14ac:dyDescent="0.25">
      <c r="B9" s="226" t="s">
        <v>576</v>
      </c>
      <c r="C9" s="227"/>
      <c r="D9" s="227"/>
      <c r="E9" s="228"/>
      <c r="F9" s="233"/>
      <c r="G9" s="228"/>
      <c r="H9" s="339" t="s">
        <v>577</v>
      </c>
      <c r="I9" s="234" t="s">
        <v>524</v>
      </c>
      <c r="J9" s="227"/>
      <c r="K9" s="235" t="s">
        <v>524</v>
      </c>
      <c r="L9" s="340" t="s">
        <v>578</v>
      </c>
      <c r="N9" s="230"/>
      <c r="O9" s="223"/>
      <c r="P9" s="229" t="s">
        <v>579</v>
      </c>
      <c r="Q9" s="227"/>
      <c r="R9" s="231"/>
      <c r="S9" s="232"/>
      <c r="T9" s="230"/>
      <c r="U9" s="230"/>
      <c r="V9" s="237"/>
    </row>
    <row r="10" spans="2:22" x14ac:dyDescent="0.25">
      <c r="B10" s="226" t="s">
        <v>580</v>
      </c>
      <c r="C10" s="227"/>
      <c r="D10" s="227"/>
      <c r="E10" s="228"/>
      <c r="F10" s="227"/>
      <c r="G10" s="227"/>
      <c r="H10" s="227"/>
      <c r="I10" s="227"/>
      <c r="J10" s="227"/>
      <c r="K10" s="227"/>
      <c r="L10" s="228"/>
      <c r="N10" s="230"/>
      <c r="O10" s="223"/>
      <c r="P10" s="229" t="s">
        <v>581</v>
      </c>
      <c r="Q10" s="228"/>
      <c r="R10" s="231" t="s">
        <v>766</v>
      </c>
      <c r="S10" s="232"/>
      <c r="T10" s="238"/>
      <c r="U10" s="239"/>
      <c r="V10" s="228"/>
    </row>
    <row r="11" spans="2:22" x14ac:dyDescent="0.25">
      <c r="B11" s="226" t="s">
        <v>582</v>
      </c>
      <c r="C11" s="228">
        <v>1</v>
      </c>
      <c r="D11" s="223"/>
      <c r="E11" s="223"/>
      <c r="F11" s="223"/>
      <c r="G11" s="223"/>
      <c r="H11" s="223"/>
      <c r="I11" s="223"/>
      <c r="J11" s="223"/>
      <c r="K11" s="223"/>
      <c r="L11" s="223"/>
      <c r="M11" s="223"/>
      <c r="N11" s="223"/>
      <c r="O11" s="223"/>
      <c r="P11" s="223"/>
      <c r="Q11" s="223"/>
      <c r="R11" s="223"/>
      <c r="S11" s="225"/>
      <c r="T11" s="223"/>
      <c r="U11" s="223"/>
      <c r="V11" s="223"/>
    </row>
    <row r="12" spans="2:22" ht="15.75" thickBot="1" x14ac:dyDescent="0.3"/>
    <row r="13" spans="2:22" x14ac:dyDescent="0.25">
      <c r="B13" s="421" t="s">
        <v>583</v>
      </c>
      <c r="C13" s="423" t="s">
        <v>576</v>
      </c>
      <c r="D13" s="425" t="s">
        <v>9</v>
      </c>
      <c r="E13" s="427" t="s">
        <v>584</v>
      </c>
      <c r="F13" s="409" t="s">
        <v>585</v>
      </c>
      <c r="G13" s="410"/>
      <c r="H13" s="411"/>
      <c r="I13" s="412" t="s">
        <v>586</v>
      </c>
      <c r="J13" s="409" t="s">
        <v>587</v>
      </c>
      <c r="K13" s="411"/>
      <c r="L13" s="409" t="s">
        <v>588</v>
      </c>
      <c r="M13" s="410"/>
      <c r="N13" s="411"/>
      <c r="O13" s="409" t="s">
        <v>589</v>
      </c>
      <c r="P13" s="410"/>
      <c r="Q13" s="410"/>
      <c r="R13" s="411"/>
      <c r="S13" s="409" t="s">
        <v>590</v>
      </c>
      <c r="T13" s="410"/>
      <c r="U13" s="410"/>
      <c r="V13" s="414"/>
    </row>
    <row r="14" spans="2:22" ht="24.75" thickBot="1" x14ac:dyDescent="0.3">
      <c r="B14" s="422"/>
      <c r="C14" s="424"/>
      <c r="D14" s="426"/>
      <c r="E14" s="428"/>
      <c r="F14" s="341" t="s">
        <v>591</v>
      </c>
      <c r="G14" s="341" t="s">
        <v>592</v>
      </c>
      <c r="H14" s="342" t="s">
        <v>593</v>
      </c>
      <c r="I14" s="413"/>
      <c r="J14" s="341" t="s">
        <v>594</v>
      </c>
      <c r="K14" s="341" t="s">
        <v>595</v>
      </c>
      <c r="L14" s="341" t="s">
        <v>594</v>
      </c>
      <c r="M14" s="341" t="s">
        <v>596</v>
      </c>
      <c r="N14" s="341" t="s">
        <v>597</v>
      </c>
      <c r="O14" s="341" t="s">
        <v>598</v>
      </c>
      <c r="P14" s="341" t="s">
        <v>599</v>
      </c>
      <c r="Q14" s="341" t="s">
        <v>600</v>
      </c>
      <c r="R14" s="342" t="s">
        <v>601</v>
      </c>
      <c r="S14" s="341" t="s">
        <v>602</v>
      </c>
      <c r="T14" s="341" t="s">
        <v>603</v>
      </c>
      <c r="U14" s="343" t="s">
        <v>604</v>
      </c>
      <c r="V14" s="344" t="s">
        <v>605</v>
      </c>
    </row>
    <row r="15" spans="2:22" ht="15.75" thickBot="1" x14ac:dyDescent="0.3">
      <c r="B15" s="415" t="s">
        <v>606</v>
      </c>
      <c r="C15" s="416"/>
      <c r="D15" s="345"/>
      <c r="E15" s="346"/>
      <c r="F15" s="346"/>
      <c r="G15" s="346"/>
      <c r="H15" s="346"/>
      <c r="I15" s="346"/>
      <c r="J15" s="346"/>
      <c r="K15" s="346"/>
      <c r="L15" s="346"/>
      <c r="M15" s="346"/>
      <c r="N15" s="346"/>
      <c r="O15" s="346"/>
      <c r="P15" s="346"/>
      <c r="Q15" s="346"/>
      <c r="R15" s="346"/>
      <c r="S15" s="346"/>
      <c r="T15" s="346"/>
      <c r="U15" s="346"/>
      <c r="V15" s="347"/>
    </row>
    <row r="16" spans="2:22" x14ac:dyDescent="0.25">
      <c r="B16" s="348" t="s">
        <v>609</v>
      </c>
      <c r="C16" s="349" t="s">
        <v>607</v>
      </c>
      <c r="D16" s="350"/>
      <c r="E16" s="274"/>
      <c r="F16" s="274"/>
      <c r="G16" s="274"/>
      <c r="H16" s="274"/>
      <c r="I16" s="274"/>
      <c r="J16" s="274"/>
      <c r="K16" s="274"/>
      <c r="L16" s="274"/>
      <c r="M16" s="274"/>
      <c r="N16" s="274"/>
      <c r="O16" s="274"/>
      <c r="P16" s="274"/>
      <c r="Q16" s="274"/>
      <c r="R16" s="274"/>
      <c r="S16" s="274"/>
      <c r="T16" s="274"/>
      <c r="U16" s="274"/>
      <c r="V16" s="351"/>
    </row>
    <row r="17" spans="2:22" x14ac:dyDescent="0.25">
      <c r="B17" s="244"/>
      <c r="C17" s="352" t="s">
        <v>608</v>
      </c>
      <c r="D17" s="353"/>
      <c r="E17" s="281">
        <v>1</v>
      </c>
      <c r="F17" s="281">
        <v>1</v>
      </c>
      <c r="G17" s="281"/>
      <c r="H17" s="281">
        <v>1</v>
      </c>
      <c r="I17" s="281"/>
      <c r="J17" s="281"/>
      <c r="K17" s="281"/>
      <c r="L17" s="281">
        <v>1</v>
      </c>
      <c r="M17" s="281"/>
      <c r="N17" s="281"/>
      <c r="O17" s="281"/>
      <c r="P17" s="281"/>
      <c r="Q17" s="281"/>
      <c r="R17" s="281"/>
      <c r="S17" s="281"/>
      <c r="T17" s="281"/>
      <c r="U17" s="281"/>
      <c r="V17" s="354"/>
    </row>
    <row r="18" spans="2:22" x14ac:dyDescent="0.25">
      <c r="B18" s="243" t="s">
        <v>610</v>
      </c>
      <c r="C18" s="355" t="s">
        <v>607</v>
      </c>
      <c r="D18" s="353"/>
      <c r="E18" s="281"/>
      <c r="F18" s="281"/>
      <c r="G18" s="281"/>
      <c r="H18" s="281">
        <v>1</v>
      </c>
      <c r="I18" s="281"/>
      <c r="J18" s="281"/>
      <c r="K18" s="281"/>
      <c r="L18" s="281"/>
      <c r="M18" s="281"/>
      <c r="N18" s="281"/>
      <c r="O18" s="281"/>
      <c r="P18" s="281"/>
      <c r="Q18" s="281"/>
      <c r="R18" s="281"/>
      <c r="S18" s="281"/>
      <c r="T18" s="281"/>
      <c r="U18" s="281"/>
      <c r="V18" s="354"/>
    </row>
    <row r="19" spans="2:22" x14ac:dyDescent="0.25">
      <c r="B19" s="244"/>
      <c r="C19" s="352" t="s">
        <v>608</v>
      </c>
      <c r="D19" s="353"/>
      <c r="E19" s="281"/>
      <c r="F19" s="281">
        <v>2</v>
      </c>
      <c r="G19" s="281"/>
      <c r="H19" s="281"/>
      <c r="I19" s="281"/>
      <c r="J19" s="281"/>
      <c r="K19" s="281"/>
      <c r="L19" s="281"/>
      <c r="M19" s="281"/>
      <c r="N19" s="281"/>
      <c r="O19" s="281"/>
      <c r="P19" s="281"/>
      <c r="Q19" s="281"/>
      <c r="R19" s="281"/>
      <c r="S19" s="281"/>
      <c r="T19" s="281"/>
      <c r="U19" s="281"/>
      <c r="V19" s="354"/>
    </row>
    <row r="20" spans="2:22" x14ac:dyDescent="0.25">
      <c r="B20" s="243" t="s">
        <v>611</v>
      </c>
      <c r="C20" s="355" t="s">
        <v>607</v>
      </c>
      <c r="D20" s="353">
        <v>1</v>
      </c>
      <c r="E20" s="281">
        <v>2</v>
      </c>
      <c r="F20" s="281">
        <v>1</v>
      </c>
      <c r="G20" s="281"/>
      <c r="H20" s="281"/>
      <c r="I20" s="281"/>
      <c r="J20" s="281"/>
      <c r="K20" s="281"/>
      <c r="L20" s="281">
        <v>1</v>
      </c>
      <c r="M20" s="281"/>
      <c r="N20" s="281"/>
      <c r="O20" s="281"/>
      <c r="P20" s="281"/>
      <c r="Q20" s="281"/>
      <c r="R20" s="281"/>
      <c r="S20" s="281"/>
      <c r="T20" s="281"/>
      <c r="U20" s="281"/>
      <c r="V20" s="354"/>
    </row>
    <row r="21" spans="2:22" x14ac:dyDescent="0.25">
      <c r="B21" s="244"/>
      <c r="C21" s="352" t="s">
        <v>608</v>
      </c>
      <c r="D21" s="353"/>
      <c r="E21" s="281"/>
      <c r="F21" s="281">
        <v>1</v>
      </c>
      <c r="G21" s="281"/>
      <c r="H21" s="281">
        <v>1</v>
      </c>
      <c r="I21" s="281"/>
      <c r="J21" s="281"/>
      <c r="K21" s="281"/>
      <c r="L21" s="281"/>
      <c r="M21" s="281"/>
      <c r="N21" s="281"/>
      <c r="O21" s="281"/>
      <c r="P21" s="281"/>
      <c r="Q21" s="281"/>
      <c r="R21" s="281"/>
      <c r="S21" s="281"/>
      <c r="T21" s="281"/>
      <c r="U21" s="281"/>
      <c r="V21" s="354"/>
    </row>
    <row r="22" spans="2:22" x14ac:dyDescent="0.25">
      <c r="B22" s="243" t="s">
        <v>612</v>
      </c>
      <c r="C22" s="355" t="s">
        <v>607</v>
      </c>
      <c r="D22" s="353"/>
      <c r="E22" s="281">
        <v>2</v>
      </c>
      <c r="F22" s="281">
        <v>2</v>
      </c>
      <c r="G22" s="281"/>
      <c r="H22" s="281">
        <v>1</v>
      </c>
      <c r="I22" s="281"/>
      <c r="J22" s="281"/>
      <c r="K22" s="281"/>
      <c r="L22" s="281">
        <v>1</v>
      </c>
      <c r="M22" s="281"/>
      <c r="N22" s="281"/>
      <c r="O22" s="281"/>
      <c r="P22" s="281"/>
      <c r="Q22" s="281"/>
      <c r="R22" s="281"/>
      <c r="S22" s="281"/>
      <c r="T22" s="281"/>
      <c r="U22" s="281"/>
      <c r="V22" s="354"/>
    </row>
    <row r="23" spans="2:22" x14ac:dyDescent="0.25">
      <c r="B23" s="244"/>
      <c r="C23" s="352" t="s">
        <v>608</v>
      </c>
      <c r="D23" s="353"/>
      <c r="E23" s="281"/>
      <c r="F23" s="281"/>
      <c r="G23" s="281"/>
      <c r="H23" s="281">
        <v>2</v>
      </c>
      <c r="I23" s="281"/>
      <c r="J23" s="281"/>
      <c r="K23" s="281"/>
      <c r="L23" s="281">
        <v>1</v>
      </c>
      <c r="M23" s="281"/>
      <c r="N23" s="281"/>
      <c r="O23" s="281"/>
      <c r="P23" s="281"/>
      <c r="Q23" s="281"/>
      <c r="R23" s="281"/>
      <c r="S23" s="281"/>
      <c r="T23" s="281"/>
      <c r="U23" s="281"/>
      <c r="V23" s="354"/>
    </row>
    <row r="24" spans="2:22" x14ac:dyDescent="0.25">
      <c r="B24" s="243" t="s">
        <v>613</v>
      </c>
      <c r="C24" s="355" t="s">
        <v>607</v>
      </c>
      <c r="D24" s="353"/>
      <c r="E24" s="281">
        <v>2</v>
      </c>
      <c r="F24" s="281"/>
      <c r="G24" s="281">
        <v>1</v>
      </c>
      <c r="H24" s="281">
        <v>1</v>
      </c>
      <c r="I24" s="281"/>
      <c r="J24" s="281"/>
      <c r="K24" s="281"/>
      <c r="L24" s="281"/>
      <c r="M24" s="281"/>
      <c r="N24" s="281">
        <v>2</v>
      </c>
      <c r="O24" s="281"/>
      <c r="P24" s="281"/>
      <c r="Q24" s="281"/>
      <c r="R24" s="281"/>
      <c r="S24" s="281"/>
      <c r="T24" s="281"/>
      <c r="U24" s="281"/>
      <c r="V24" s="354"/>
    </row>
    <row r="25" spans="2:22" x14ac:dyDescent="0.25">
      <c r="B25" s="244"/>
      <c r="C25" s="352" t="s">
        <v>608</v>
      </c>
      <c r="D25" s="353"/>
      <c r="E25" s="281">
        <v>1</v>
      </c>
      <c r="F25" s="281">
        <v>1</v>
      </c>
      <c r="G25" s="281"/>
      <c r="H25" s="281">
        <v>1</v>
      </c>
      <c r="I25" s="281"/>
      <c r="J25" s="281"/>
      <c r="K25" s="281"/>
      <c r="L25" s="281"/>
      <c r="M25" s="281"/>
      <c r="N25" s="281"/>
      <c r="O25" s="281"/>
      <c r="P25" s="281"/>
      <c r="Q25" s="281"/>
      <c r="R25" s="281"/>
      <c r="S25" s="281"/>
      <c r="T25" s="281"/>
      <c r="U25" s="281"/>
      <c r="V25" s="354"/>
    </row>
    <row r="26" spans="2:22" x14ac:dyDescent="0.25">
      <c r="B26" s="243" t="s">
        <v>614</v>
      </c>
      <c r="C26" s="355" t="s">
        <v>607</v>
      </c>
      <c r="D26" s="353"/>
      <c r="E26" s="281"/>
      <c r="F26" s="281"/>
      <c r="G26" s="281"/>
      <c r="H26" s="281">
        <v>1</v>
      </c>
      <c r="I26" s="281"/>
      <c r="J26" s="281"/>
      <c r="K26" s="281"/>
      <c r="L26" s="281"/>
      <c r="M26" s="281"/>
      <c r="N26" s="281"/>
      <c r="O26" s="281"/>
      <c r="P26" s="281"/>
      <c r="Q26" s="281"/>
      <c r="R26" s="281"/>
      <c r="S26" s="281"/>
      <c r="T26" s="281"/>
      <c r="U26" s="281"/>
      <c r="V26" s="354"/>
    </row>
    <row r="27" spans="2:22" x14ac:dyDescent="0.25">
      <c r="B27" s="244"/>
      <c r="C27" s="352" t="s">
        <v>608</v>
      </c>
      <c r="D27" s="353">
        <v>1</v>
      </c>
      <c r="E27" s="281"/>
      <c r="F27" s="281"/>
      <c r="G27" s="281"/>
      <c r="H27" s="281">
        <v>2</v>
      </c>
      <c r="I27" s="281"/>
      <c r="J27" s="281"/>
      <c r="K27" s="281"/>
      <c r="L27" s="281"/>
      <c r="M27" s="281"/>
      <c r="N27" s="281"/>
      <c r="O27" s="281"/>
      <c r="P27" s="281"/>
      <c r="Q27" s="281"/>
      <c r="R27" s="281"/>
      <c r="S27" s="281"/>
      <c r="T27" s="281"/>
      <c r="U27" s="281"/>
      <c r="V27" s="354"/>
    </row>
    <row r="28" spans="2:22" x14ac:dyDescent="0.25">
      <c r="B28" s="243" t="s">
        <v>615</v>
      </c>
      <c r="C28" s="355" t="s">
        <v>607</v>
      </c>
      <c r="D28" s="353"/>
      <c r="E28" s="281">
        <v>3</v>
      </c>
      <c r="F28" s="281">
        <v>3</v>
      </c>
      <c r="G28" s="281"/>
      <c r="H28" s="281">
        <v>2</v>
      </c>
      <c r="I28" s="281"/>
      <c r="J28" s="281"/>
      <c r="K28" s="281"/>
      <c r="L28" s="281">
        <v>1</v>
      </c>
      <c r="M28" s="281"/>
      <c r="N28" s="281"/>
      <c r="O28" s="281"/>
      <c r="P28" s="281"/>
      <c r="Q28" s="281"/>
      <c r="R28" s="281"/>
      <c r="S28" s="281"/>
      <c r="T28" s="281"/>
      <c r="U28" s="281"/>
      <c r="V28" s="354"/>
    </row>
    <row r="29" spans="2:22" x14ac:dyDescent="0.25">
      <c r="B29" s="244"/>
      <c r="C29" s="352" t="s">
        <v>608</v>
      </c>
      <c r="D29" s="353">
        <v>1</v>
      </c>
      <c r="E29" s="281">
        <v>1</v>
      </c>
      <c r="F29" s="281">
        <v>2</v>
      </c>
      <c r="G29" s="281"/>
      <c r="H29" s="281"/>
      <c r="I29" s="281"/>
      <c r="J29" s="281"/>
      <c r="K29" s="281"/>
      <c r="L29" s="281"/>
      <c r="M29" s="281"/>
      <c r="N29" s="281">
        <v>1</v>
      </c>
      <c r="O29" s="281"/>
      <c r="P29" s="281"/>
      <c r="Q29" s="281"/>
      <c r="R29" s="281"/>
      <c r="S29" s="281"/>
      <c r="T29" s="281"/>
      <c r="U29" s="281"/>
      <c r="V29" s="354"/>
    </row>
    <row r="30" spans="2:22" x14ac:dyDescent="0.25">
      <c r="B30" s="243" t="s">
        <v>616</v>
      </c>
      <c r="C30" s="355" t="s">
        <v>607</v>
      </c>
      <c r="D30" s="353">
        <v>1</v>
      </c>
      <c r="E30" s="281">
        <v>3</v>
      </c>
      <c r="F30" s="281">
        <v>2</v>
      </c>
      <c r="G30" s="281"/>
      <c r="H30" s="281">
        <v>1</v>
      </c>
      <c r="I30" s="281"/>
      <c r="J30" s="281"/>
      <c r="K30" s="281"/>
      <c r="L30" s="281"/>
      <c r="M30" s="281"/>
      <c r="N30" s="281">
        <v>1</v>
      </c>
      <c r="O30" s="281"/>
      <c r="P30" s="281"/>
      <c r="Q30" s="281"/>
      <c r="R30" s="281"/>
      <c r="S30" s="281"/>
      <c r="T30" s="281"/>
      <c r="U30" s="281"/>
      <c r="V30" s="354"/>
    </row>
    <row r="31" spans="2:22" x14ac:dyDescent="0.25">
      <c r="B31" s="244"/>
      <c r="C31" s="352" t="s">
        <v>608</v>
      </c>
      <c r="D31" s="353"/>
      <c r="E31" s="281">
        <v>2</v>
      </c>
      <c r="F31" s="281">
        <v>1</v>
      </c>
      <c r="G31" s="281"/>
      <c r="H31" s="281"/>
      <c r="I31" s="281"/>
      <c r="J31" s="281"/>
      <c r="K31" s="281"/>
      <c r="L31" s="281"/>
      <c r="M31" s="281"/>
      <c r="N31" s="281"/>
      <c r="O31" s="281"/>
      <c r="P31" s="281"/>
      <c r="Q31" s="281"/>
      <c r="R31" s="281"/>
      <c r="S31" s="281"/>
      <c r="T31" s="281"/>
      <c r="U31" s="281"/>
      <c r="V31" s="354"/>
    </row>
    <row r="32" spans="2:22" x14ac:dyDescent="0.25">
      <c r="B32" s="243" t="s">
        <v>617</v>
      </c>
      <c r="C32" s="355" t="s">
        <v>607</v>
      </c>
      <c r="D32" s="353"/>
      <c r="E32" s="281"/>
      <c r="F32" s="281"/>
      <c r="G32" s="281"/>
      <c r="H32" s="281">
        <v>2</v>
      </c>
      <c r="I32" s="281"/>
      <c r="J32" s="281"/>
      <c r="K32" s="281"/>
      <c r="L32" s="281">
        <v>1</v>
      </c>
      <c r="M32" s="281"/>
      <c r="N32" s="281"/>
      <c r="O32" s="281"/>
      <c r="P32" s="281"/>
      <c r="Q32" s="281"/>
      <c r="R32" s="281"/>
      <c r="S32" s="281"/>
      <c r="T32" s="281"/>
      <c r="U32" s="281"/>
      <c r="V32" s="354"/>
    </row>
    <row r="33" spans="1:256" x14ac:dyDescent="0.25">
      <c r="B33" s="244"/>
      <c r="C33" s="352" t="s">
        <v>608</v>
      </c>
      <c r="D33" s="353"/>
      <c r="E33" s="281">
        <v>1</v>
      </c>
      <c r="F33" s="281"/>
      <c r="G33" s="281"/>
      <c r="H33" s="281">
        <v>1</v>
      </c>
      <c r="I33" s="281"/>
      <c r="J33" s="281"/>
      <c r="K33" s="281"/>
      <c r="L33" s="281"/>
      <c r="M33" s="281"/>
      <c r="N33" s="281">
        <v>1</v>
      </c>
      <c r="O33" s="281"/>
      <c r="P33" s="281"/>
      <c r="Q33" s="281"/>
      <c r="R33" s="281"/>
      <c r="S33" s="281"/>
      <c r="T33" s="281"/>
      <c r="U33" s="281"/>
      <c r="V33" s="354"/>
    </row>
    <row r="34" spans="1:256" x14ac:dyDescent="0.25">
      <c r="B34" s="243" t="s">
        <v>618</v>
      </c>
      <c r="C34" s="355" t="s">
        <v>607</v>
      </c>
      <c r="D34" s="353">
        <v>1</v>
      </c>
      <c r="E34" s="281">
        <v>1</v>
      </c>
      <c r="F34" s="281"/>
      <c r="G34" s="281"/>
      <c r="H34" s="281"/>
      <c r="I34" s="281"/>
      <c r="J34" s="281"/>
      <c r="K34" s="281"/>
      <c r="L34" s="281"/>
      <c r="M34" s="281"/>
      <c r="N34" s="281"/>
      <c r="O34" s="281"/>
      <c r="P34" s="281"/>
      <c r="Q34" s="281"/>
      <c r="R34" s="281"/>
      <c r="S34" s="281"/>
      <c r="T34" s="281"/>
      <c r="U34" s="281"/>
      <c r="V34" s="354"/>
    </row>
    <row r="35" spans="1:256" x14ac:dyDescent="0.25">
      <c r="B35" s="244"/>
      <c r="C35" s="352" t="s">
        <v>608</v>
      </c>
      <c r="D35" s="353"/>
      <c r="E35" s="281"/>
      <c r="F35" s="281">
        <v>1</v>
      </c>
      <c r="G35" s="281"/>
      <c r="H35" s="281"/>
      <c r="I35" s="281"/>
      <c r="J35" s="281"/>
      <c r="K35" s="281"/>
      <c r="L35" s="281">
        <v>1</v>
      </c>
      <c r="M35" s="281"/>
      <c r="N35" s="281">
        <v>1</v>
      </c>
      <c r="O35" s="281"/>
      <c r="P35" s="281"/>
      <c r="Q35" s="281"/>
      <c r="R35" s="281"/>
      <c r="S35" s="281"/>
      <c r="T35" s="281"/>
      <c r="U35" s="281"/>
      <c r="V35" s="354"/>
    </row>
    <row r="36" spans="1:256" x14ac:dyDescent="0.25">
      <c r="B36" s="243" t="s">
        <v>619</v>
      </c>
      <c r="C36" s="355" t="s">
        <v>607</v>
      </c>
      <c r="D36" s="353"/>
      <c r="E36" s="281"/>
      <c r="F36" s="281">
        <v>1</v>
      </c>
      <c r="G36" s="281"/>
      <c r="H36" s="281"/>
      <c r="I36" s="281"/>
      <c r="J36" s="281"/>
      <c r="K36" s="281"/>
      <c r="L36" s="281"/>
      <c r="M36" s="281"/>
      <c r="N36" s="281"/>
      <c r="O36" s="281"/>
      <c r="P36" s="281"/>
      <c r="Q36" s="281"/>
      <c r="R36" s="281"/>
      <c r="S36" s="281"/>
      <c r="T36" s="281"/>
      <c r="U36" s="281"/>
      <c r="V36" s="354"/>
    </row>
    <row r="37" spans="1:256" x14ac:dyDescent="0.25">
      <c r="B37" s="244"/>
      <c r="C37" s="352" t="s">
        <v>608</v>
      </c>
      <c r="D37" s="353"/>
      <c r="E37" s="281"/>
      <c r="F37" s="281"/>
      <c r="G37" s="281"/>
      <c r="H37" s="281"/>
      <c r="I37" s="281"/>
      <c r="J37" s="281"/>
      <c r="K37" s="281"/>
      <c r="L37" s="281"/>
      <c r="M37" s="281"/>
      <c r="N37" s="281"/>
      <c r="O37" s="281"/>
      <c r="P37" s="281"/>
      <c r="Q37" s="281"/>
      <c r="R37" s="281"/>
      <c r="S37" s="281"/>
      <c r="T37" s="281"/>
      <c r="U37" s="281"/>
      <c r="V37" s="354"/>
    </row>
    <row r="38" spans="1:256" x14ac:dyDescent="0.25">
      <c r="B38" s="243" t="s">
        <v>620</v>
      </c>
      <c r="C38" s="355" t="s">
        <v>607</v>
      </c>
      <c r="D38" s="353"/>
      <c r="E38" s="281">
        <v>1</v>
      </c>
      <c r="F38" s="281"/>
      <c r="G38" s="281"/>
      <c r="H38" s="281">
        <v>1</v>
      </c>
      <c r="I38" s="281"/>
      <c r="J38" s="281"/>
      <c r="K38" s="281"/>
      <c r="L38" s="281">
        <v>1</v>
      </c>
      <c r="M38" s="281"/>
      <c r="N38" s="281"/>
      <c r="O38" s="281"/>
      <c r="P38" s="281"/>
      <c r="Q38" s="281"/>
      <c r="R38" s="281"/>
      <c r="S38" s="281"/>
      <c r="T38" s="281"/>
      <c r="U38" s="281"/>
      <c r="V38" s="354"/>
    </row>
    <row r="39" spans="1:256" ht="15.75" thickBot="1" x14ac:dyDescent="0.3">
      <c r="B39" s="356"/>
      <c r="C39" s="357" t="s">
        <v>608</v>
      </c>
      <c r="D39" s="358"/>
      <c r="E39" s="359"/>
      <c r="F39" s="359"/>
      <c r="G39" s="359"/>
      <c r="H39" s="359"/>
      <c r="I39" s="359"/>
      <c r="J39" s="359"/>
      <c r="K39" s="359"/>
      <c r="L39" s="359"/>
      <c r="M39" s="359"/>
      <c r="N39" s="359"/>
      <c r="O39" s="359"/>
      <c r="P39" s="359"/>
      <c r="Q39" s="359"/>
      <c r="R39" s="359"/>
      <c r="S39" s="359"/>
      <c r="T39" s="359"/>
      <c r="U39" s="359"/>
      <c r="V39" s="360"/>
    </row>
    <row r="40" spans="1:256" ht="15.75" thickBot="1" x14ac:dyDescent="0.3">
      <c r="B40" s="417" t="s">
        <v>621</v>
      </c>
      <c r="C40" s="418"/>
      <c r="D40" s="365">
        <f t="shared" ref="D40:V40" si="0">SUM(D16:D39)</f>
        <v>5</v>
      </c>
      <c r="E40" s="366">
        <f t="shared" si="0"/>
        <v>20</v>
      </c>
      <c r="F40" s="366">
        <f t="shared" si="0"/>
        <v>18</v>
      </c>
      <c r="G40" s="366">
        <f t="shared" si="0"/>
        <v>1</v>
      </c>
      <c r="H40" s="366">
        <f t="shared" si="0"/>
        <v>18</v>
      </c>
      <c r="I40" s="366">
        <f t="shared" si="0"/>
        <v>0</v>
      </c>
      <c r="J40" s="366">
        <f t="shared" si="0"/>
        <v>0</v>
      </c>
      <c r="K40" s="366">
        <f t="shared" si="0"/>
        <v>0</v>
      </c>
      <c r="L40" s="366">
        <f t="shared" si="0"/>
        <v>8</v>
      </c>
      <c r="M40" s="366">
        <f t="shared" si="0"/>
        <v>0</v>
      </c>
      <c r="N40" s="366">
        <f t="shared" si="0"/>
        <v>6</v>
      </c>
      <c r="O40" s="366">
        <f t="shared" si="0"/>
        <v>0</v>
      </c>
      <c r="P40" s="366">
        <f t="shared" si="0"/>
        <v>0</v>
      </c>
      <c r="Q40" s="366">
        <f t="shared" si="0"/>
        <v>0</v>
      </c>
      <c r="R40" s="366">
        <f t="shared" si="0"/>
        <v>0</v>
      </c>
      <c r="S40" s="366">
        <f t="shared" si="0"/>
        <v>0</v>
      </c>
      <c r="T40" s="366">
        <f t="shared" si="0"/>
        <v>0</v>
      </c>
      <c r="U40" s="366">
        <f t="shared" si="0"/>
        <v>0</v>
      </c>
      <c r="V40" s="367">
        <f t="shared" si="0"/>
        <v>0</v>
      </c>
    </row>
    <row r="41" spans="1:256" x14ac:dyDescent="0.25">
      <c r="A41" s="245"/>
      <c r="B41" s="245" t="s">
        <v>622</v>
      </c>
      <c r="C41" s="245"/>
      <c r="D41" s="245"/>
      <c r="E41" s="245"/>
      <c r="F41" s="245"/>
      <c r="G41" s="245" t="s">
        <v>623</v>
      </c>
      <c r="H41" s="245"/>
      <c r="I41" s="245"/>
      <c r="J41" s="245"/>
      <c r="K41" s="245"/>
      <c r="L41" s="245" t="s">
        <v>624</v>
      </c>
      <c r="M41" s="245"/>
      <c r="N41" s="245"/>
      <c r="O41" s="245"/>
      <c r="P41" s="245"/>
      <c r="Q41" s="245"/>
      <c r="R41" s="245" t="s">
        <v>625</v>
      </c>
      <c r="S41" s="245"/>
      <c r="T41" s="245"/>
      <c r="U41" s="245"/>
      <c r="V41" s="245"/>
      <c r="W41" s="245"/>
      <c r="X41" s="245"/>
      <c r="Y41" s="245"/>
      <c r="Z41" s="245"/>
      <c r="AA41" s="245"/>
      <c r="AB41" s="245"/>
      <c r="AC41" s="245"/>
      <c r="AD41" s="245"/>
      <c r="AE41" s="245"/>
      <c r="AF41" s="245"/>
      <c r="AG41" s="245"/>
      <c r="AH41" s="245"/>
      <c r="AI41" s="245"/>
      <c r="AJ41" s="245"/>
      <c r="AK41" s="245"/>
      <c r="AL41" s="245"/>
      <c r="AM41" s="245"/>
      <c r="AN41" s="245"/>
      <c r="AO41" s="245"/>
      <c r="AP41" s="245"/>
      <c r="AQ41" s="245"/>
      <c r="AR41" s="245"/>
      <c r="AS41" s="245"/>
      <c r="AT41" s="245"/>
      <c r="AU41" s="245"/>
      <c r="AV41" s="245"/>
      <c r="AW41" s="245"/>
      <c r="AX41" s="245"/>
      <c r="AY41" s="245"/>
      <c r="AZ41" s="245"/>
      <c r="BA41" s="245"/>
      <c r="BB41" s="245"/>
      <c r="BC41" s="245"/>
      <c r="BD41" s="245"/>
      <c r="BE41" s="245"/>
      <c r="BF41" s="245"/>
      <c r="BG41" s="245"/>
      <c r="BH41" s="245"/>
      <c r="BI41" s="245"/>
      <c r="BJ41" s="245"/>
      <c r="BK41" s="245"/>
      <c r="BL41" s="245"/>
      <c r="BM41" s="245"/>
      <c r="BN41" s="245"/>
      <c r="BO41" s="245"/>
      <c r="BP41" s="245"/>
      <c r="BQ41" s="245"/>
      <c r="BR41" s="245"/>
      <c r="BS41" s="245"/>
      <c r="BT41" s="245"/>
      <c r="BU41" s="245"/>
      <c r="BV41" s="245"/>
      <c r="BW41" s="245"/>
      <c r="BX41" s="245"/>
      <c r="BY41" s="245"/>
      <c r="BZ41" s="245"/>
      <c r="CA41" s="245"/>
      <c r="CB41" s="245"/>
      <c r="CC41" s="245"/>
      <c r="CD41" s="245"/>
      <c r="CE41" s="245"/>
      <c r="CF41" s="245"/>
      <c r="CG41" s="245"/>
      <c r="CH41" s="245"/>
      <c r="CI41" s="245"/>
      <c r="CJ41" s="245"/>
      <c r="CK41" s="245"/>
      <c r="CL41" s="245"/>
      <c r="CM41" s="245"/>
      <c r="CN41" s="245"/>
      <c r="CO41" s="245"/>
      <c r="CP41" s="245"/>
      <c r="CQ41" s="245"/>
      <c r="CR41" s="245"/>
      <c r="CS41" s="245"/>
      <c r="CT41" s="245"/>
      <c r="CU41" s="245"/>
      <c r="CV41" s="245"/>
      <c r="CW41" s="245"/>
      <c r="CX41" s="245"/>
      <c r="CY41" s="245"/>
      <c r="CZ41" s="245"/>
      <c r="DA41" s="245"/>
      <c r="DB41" s="245"/>
      <c r="DC41" s="245"/>
      <c r="DD41" s="245"/>
      <c r="DE41" s="245"/>
      <c r="DF41" s="245"/>
      <c r="DG41" s="245"/>
      <c r="DH41" s="245"/>
      <c r="DI41" s="245"/>
      <c r="DJ41" s="245"/>
      <c r="DK41" s="245"/>
      <c r="DL41" s="245"/>
      <c r="DM41" s="245"/>
      <c r="DN41" s="245"/>
      <c r="DO41" s="245"/>
      <c r="DP41" s="245"/>
      <c r="DQ41" s="245"/>
      <c r="DR41" s="245"/>
      <c r="DS41" s="245"/>
      <c r="DT41" s="245"/>
      <c r="DU41" s="245"/>
      <c r="DV41" s="245"/>
      <c r="DW41" s="245"/>
      <c r="DX41" s="245"/>
      <c r="DY41" s="245"/>
      <c r="DZ41" s="245"/>
      <c r="EA41" s="245"/>
      <c r="EB41" s="245"/>
      <c r="EC41" s="245"/>
      <c r="ED41" s="245"/>
      <c r="EE41" s="245"/>
      <c r="EF41" s="245"/>
      <c r="EG41" s="245"/>
      <c r="EH41" s="245"/>
      <c r="EI41" s="245"/>
      <c r="EJ41" s="245"/>
      <c r="EK41" s="245"/>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row>
    <row r="43" spans="1:256" x14ac:dyDescent="0.25">
      <c r="D43" s="364">
        <f>D16+D18+D20+D22+D24+D26+D28+D30+D32+D34+D36+D38</f>
        <v>3</v>
      </c>
      <c r="E43" s="364">
        <f t="shared" ref="E43:V44" si="1">E16+E18+E20+E22+E24+E26+E28+E30+E32+E34+E36+E38</f>
        <v>14</v>
      </c>
      <c r="F43" s="364">
        <f t="shared" si="1"/>
        <v>9</v>
      </c>
      <c r="G43" s="364">
        <f t="shared" si="1"/>
        <v>1</v>
      </c>
      <c r="H43" s="364">
        <f t="shared" si="1"/>
        <v>10</v>
      </c>
      <c r="I43" s="364">
        <f t="shared" si="1"/>
        <v>0</v>
      </c>
      <c r="J43" s="364">
        <f t="shared" si="1"/>
        <v>0</v>
      </c>
      <c r="K43" s="364">
        <f t="shared" si="1"/>
        <v>0</v>
      </c>
      <c r="L43" s="364">
        <f t="shared" si="1"/>
        <v>5</v>
      </c>
      <c r="M43" s="364">
        <f t="shared" si="1"/>
        <v>0</v>
      </c>
      <c r="N43" s="364">
        <f t="shared" si="1"/>
        <v>3</v>
      </c>
      <c r="O43" s="364">
        <f t="shared" si="1"/>
        <v>0</v>
      </c>
      <c r="P43" s="364">
        <f t="shared" si="1"/>
        <v>0</v>
      </c>
      <c r="Q43" s="364">
        <f t="shared" si="1"/>
        <v>0</v>
      </c>
      <c r="R43" s="364">
        <f t="shared" si="1"/>
        <v>0</v>
      </c>
      <c r="S43" s="364">
        <f t="shared" si="1"/>
        <v>0</v>
      </c>
      <c r="T43" s="364">
        <f t="shared" si="1"/>
        <v>0</v>
      </c>
      <c r="U43" s="364">
        <f t="shared" si="1"/>
        <v>0</v>
      </c>
      <c r="V43" s="364">
        <f t="shared" si="1"/>
        <v>0</v>
      </c>
    </row>
    <row r="44" spans="1:256" x14ac:dyDescent="0.25">
      <c r="D44" s="364">
        <f>D17+D19+D21+D23+D25+D27+D29+D31+D33+D35+D37+D39</f>
        <v>2</v>
      </c>
      <c r="E44" s="364">
        <f t="shared" si="1"/>
        <v>6</v>
      </c>
      <c r="F44" s="364">
        <f t="shared" si="1"/>
        <v>9</v>
      </c>
      <c r="G44" s="364">
        <f t="shared" si="1"/>
        <v>0</v>
      </c>
      <c r="H44" s="364">
        <f t="shared" si="1"/>
        <v>8</v>
      </c>
      <c r="I44" s="364">
        <f t="shared" si="1"/>
        <v>0</v>
      </c>
      <c r="J44" s="364">
        <f t="shared" si="1"/>
        <v>0</v>
      </c>
      <c r="K44" s="364">
        <f t="shared" si="1"/>
        <v>0</v>
      </c>
      <c r="L44" s="364">
        <f t="shared" si="1"/>
        <v>3</v>
      </c>
      <c r="M44" s="364">
        <f t="shared" si="1"/>
        <v>0</v>
      </c>
      <c r="N44" s="364">
        <f t="shared" si="1"/>
        <v>3</v>
      </c>
      <c r="O44" s="364">
        <f t="shared" si="1"/>
        <v>0</v>
      </c>
      <c r="P44" s="364">
        <f t="shared" si="1"/>
        <v>0</v>
      </c>
      <c r="Q44" s="364">
        <f t="shared" si="1"/>
        <v>0</v>
      </c>
      <c r="R44" s="364">
        <f t="shared" si="1"/>
        <v>0</v>
      </c>
      <c r="S44" s="364">
        <f t="shared" si="1"/>
        <v>0</v>
      </c>
      <c r="T44" s="364">
        <f t="shared" si="1"/>
        <v>0</v>
      </c>
      <c r="U44" s="364">
        <f t="shared" si="1"/>
        <v>0</v>
      </c>
      <c r="V44" s="364">
        <f t="shared" si="1"/>
        <v>0</v>
      </c>
    </row>
  </sheetData>
  <mergeCells count="14">
    <mergeCell ref="S13:V13"/>
    <mergeCell ref="B15:C15"/>
    <mergeCell ref="B40:C40"/>
    <mergeCell ref="B5:V5"/>
    <mergeCell ref="B6:V6"/>
    <mergeCell ref="B13:B14"/>
    <mergeCell ref="C13:C14"/>
    <mergeCell ref="D13:D14"/>
    <mergeCell ref="E13:E14"/>
    <mergeCell ref="F13:H13"/>
    <mergeCell ref="I13:I14"/>
    <mergeCell ref="J13:K13"/>
    <mergeCell ref="L13:N13"/>
    <mergeCell ref="O13:R1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V44"/>
  <sheetViews>
    <sheetView zoomScale="70" zoomScaleNormal="70" workbookViewId="0">
      <selection sqref="A1:IV65536"/>
    </sheetView>
  </sheetViews>
  <sheetFormatPr baseColWidth="10" defaultRowHeight="15" x14ac:dyDescent="0.25"/>
  <cols>
    <col min="1" max="1" width="2.140625" style="51" customWidth="1"/>
    <col min="2" max="2" width="6.7109375" style="51" customWidth="1"/>
    <col min="3" max="3" width="8.7109375" style="51" customWidth="1"/>
    <col min="4" max="22" width="9.7109375" style="51" customWidth="1"/>
    <col min="23" max="16384" width="11.42578125" style="51"/>
  </cols>
  <sheetData>
    <row r="1" spans="2:22" x14ac:dyDescent="0.25">
      <c r="B1" s="222"/>
      <c r="C1" s="223"/>
      <c r="D1" s="223"/>
      <c r="E1" s="223"/>
      <c r="F1" s="223"/>
      <c r="G1" s="223"/>
      <c r="H1" s="223"/>
      <c r="I1" s="223"/>
      <c r="J1" s="223"/>
      <c r="K1" s="223"/>
      <c r="L1" s="223"/>
      <c r="M1" s="223"/>
      <c r="N1" s="223"/>
      <c r="O1" s="223"/>
      <c r="P1" s="223"/>
      <c r="Q1" s="223"/>
      <c r="R1" s="223"/>
      <c r="S1" s="223"/>
      <c r="T1" s="223"/>
      <c r="U1" s="223"/>
      <c r="V1" s="223"/>
    </row>
    <row r="2" spans="2:22" x14ac:dyDescent="0.25">
      <c r="B2" s="222"/>
      <c r="C2" s="223"/>
      <c r="D2" s="223"/>
      <c r="E2" s="223"/>
      <c r="F2" s="223"/>
      <c r="G2" s="223"/>
      <c r="H2" s="223"/>
      <c r="I2" s="223"/>
      <c r="J2" s="223"/>
      <c r="K2" s="223"/>
      <c r="L2" s="223"/>
      <c r="M2" s="223"/>
      <c r="N2" s="223"/>
      <c r="O2" s="223"/>
      <c r="P2" s="223"/>
      <c r="Q2" s="223"/>
      <c r="R2" s="223"/>
      <c r="S2" s="223"/>
      <c r="V2" s="223"/>
    </row>
    <row r="3" spans="2:22" x14ac:dyDescent="0.25">
      <c r="B3" s="222"/>
      <c r="C3" s="223"/>
      <c r="D3" s="223"/>
      <c r="E3" s="223"/>
      <c r="F3" s="223"/>
      <c r="G3" s="223"/>
      <c r="H3" s="223"/>
      <c r="I3" s="223"/>
      <c r="J3" s="223"/>
      <c r="K3" s="223"/>
      <c r="L3" s="223"/>
      <c r="M3" s="223"/>
      <c r="N3" s="223"/>
      <c r="O3" s="223"/>
      <c r="P3" s="223"/>
      <c r="Q3" s="223"/>
      <c r="R3" s="223"/>
      <c r="S3" s="223"/>
      <c r="T3" s="223"/>
      <c r="U3" s="223"/>
      <c r="V3" s="223"/>
    </row>
    <row r="4" spans="2:22" x14ac:dyDescent="0.25">
      <c r="B4" s="223"/>
      <c r="C4" s="223"/>
      <c r="D4" s="223"/>
      <c r="E4" s="223"/>
      <c r="F4" s="223"/>
      <c r="G4" s="223"/>
      <c r="H4" s="223"/>
      <c r="I4" s="223"/>
      <c r="J4" s="223"/>
      <c r="K4" s="223"/>
      <c r="L4" s="223"/>
      <c r="M4" s="223"/>
      <c r="N4" s="223"/>
      <c r="O4" s="223"/>
      <c r="P4" s="223"/>
      <c r="Q4" s="223"/>
      <c r="R4" s="223"/>
      <c r="S4" s="223"/>
      <c r="T4" s="224" t="s">
        <v>571</v>
      </c>
      <c r="U4" s="223"/>
      <c r="V4" s="223"/>
    </row>
    <row r="5" spans="2:22" ht="18" x14ac:dyDescent="0.25">
      <c r="B5" s="419" t="s">
        <v>572</v>
      </c>
      <c r="C5" s="419"/>
      <c r="D5" s="419"/>
      <c r="E5" s="419"/>
      <c r="F5" s="419"/>
      <c r="G5" s="419"/>
      <c r="H5" s="419"/>
      <c r="I5" s="419"/>
      <c r="J5" s="419"/>
      <c r="K5" s="419"/>
      <c r="L5" s="419"/>
      <c r="M5" s="419"/>
      <c r="N5" s="419"/>
      <c r="O5" s="419"/>
      <c r="P5" s="419"/>
      <c r="Q5" s="419"/>
      <c r="R5" s="419"/>
      <c r="S5" s="419"/>
      <c r="T5" s="419"/>
      <c r="U5" s="419"/>
      <c r="V5" s="419"/>
    </row>
    <row r="6" spans="2:22" ht="15.75" x14ac:dyDescent="0.25">
      <c r="B6" s="420" t="s">
        <v>573</v>
      </c>
      <c r="C6" s="420"/>
      <c r="D6" s="420"/>
      <c r="E6" s="420"/>
      <c r="F6" s="420"/>
      <c r="G6" s="420"/>
      <c r="H6" s="420"/>
      <c r="I6" s="420"/>
      <c r="J6" s="420"/>
      <c r="K6" s="420"/>
      <c r="L6" s="420"/>
      <c r="M6" s="420"/>
      <c r="N6" s="420"/>
      <c r="O6" s="420"/>
      <c r="P6" s="420"/>
      <c r="Q6" s="420"/>
      <c r="R6" s="420"/>
      <c r="S6" s="420"/>
      <c r="T6" s="420"/>
      <c r="U6" s="420"/>
      <c r="V6" s="420"/>
    </row>
    <row r="7" spans="2:22" x14ac:dyDescent="0.25">
      <c r="B7" s="225"/>
      <c r="C7" s="223"/>
      <c r="D7" s="223"/>
      <c r="E7" s="223"/>
      <c r="F7" s="223"/>
      <c r="G7" s="223"/>
      <c r="H7" s="223"/>
      <c r="I7" s="223"/>
      <c r="J7" s="223"/>
      <c r="K7" s="223"/>
      <c r="L7" s="223"/>
      <c r="M7" s="223"/>
      <c r="N7" s="223"/>
      <c r="O7" s="223"/>
      <c r="P7" s="223"/>
      <c r="Q7" s="223"/>
      <c r="R7" s="223"/>
      <c r="S7" s="225"/>
      <c r="T7" s="223"/>
      <c r="U7" s="223"/>
      <c r="V7" s="223"/>
    </row>
    <row r="8" spans="2:22" x14ac:dyDescent="0.25">
      <c r="B8" s="226" t="s">
        <v>574</v>
      </c>
      <c r="C8" s="227"/>
      <c r="D8" s="227"/>
      <c r="E8" s="228"/>
      <c r="F8" s="229"/>
      <c r="G8" s="227"/>
      <c r="H8" s="227"/>
      <c r="I8" s="227" t="s">
        <v>524</v>
      </c>
      <c r="J8" s="227" t="s">
        <v>524</v>
      </c>
      <c r="K8" s="227" t="s">
        <v>524</v>
      </c>
      <c r="L8" s="228"/>
      <c r="N8" s="230"/>
      <c r="O8" s="223"/>
      <c r="P8" s="229" t="s">
        <v>575</v>
      </c>
      <c r="Q8" s="227"/>
      <c r="R8" s="231"/>
      <c r="S8" s="232"/>
      <c r="T8" s="227"/>
      <c r="U8" s="227"/>
      <c r="V8" s="228"/>
    </row>
    <row r="9" spans="2:22" x14ac:dyDescent="0.25">
      <c r="B9" s="226" t="s">
        <v>576</v>
      </c>
      <c r="C9" s="227"/>
      <c r="D9" s="227"/>
      <c r="E9" s="228"/>
      <c r="F9" s="233"/>
      <c r="G9" s="228"/>
      <c r="H9" s="339" t="s">
        <v>577</v>
      </c>
      <c r="I9" s="234" t="s">
        <v>524</v>
      </c>
      <c r="J9" s="227"/>
      <c r="K9" s="235" t="s">
        <v>524</v>
      </c>
      <c r="L9" s="340" t="s">
        <v>578</v>
      </c>
      <c r="N9" s="230"/>
      <c r="O9" s="223"/>
      <c r="P9" s="229" t="s">
        <v>579</v>
      </c>
      <c r="Q9" s="227"/>
      <c r="R9" s="231"/>
      <c r="S9" s="232"/>
      <c r="T9" s="230"/>
      <c r="U9" s="230"/>
      <c r="V9" s="237"/>
    </row>
    <row r="10" spans="2:22" x14ac:dyDescent="0.25">
      <c r="B10" s="226" t="s">
        <v>580</v>
      </c>
      <c r="C10" s="227"/>
      <c r="D10" s="227"/>
      <c r="E10" s="228"/>
      <c r="F10" s="227"/>
      <c r="G10" s="227"/>
      <c r="H10" s="227"/>
      <c r="I10" s="227"/>
      <c r="J10" s="227"/>
      <c r="K10" s="227"/>
      <c r="L10" s="228"/>
      <c r="N10" s="230"/>
      <c r="O10" s="223"/>
      <c r="P10" s="229" t="s">
        <v>581</v>
      </c>
      <c r="Q10" s="228"/>
      <c r="R10" s="231" t="s">
        <v>193</v>
      </c>
      <c r="S10" s="232"/>
      <c r="T10" s="238"/>
      <c r="U10" s="239"/>
      <c r="V10" s="228"/>
    </row>
    <row r="11" spans="2:22" x14ac:dyDescent="0.25">
      <c r="B11" s="226" t="s">
        <v>582</v>
      </c>
      <c r="C11" s="228">
        <v>1</v>
      </c>
      <c r="D11" s="223"/>
      <c r="E11" s="223"/>
      <c r="F11" s="223"/>
      <c r="G11" s="223"/>
      <c r="H11" s="223"/>
      <c r="I11" s="223"/>
      <c r="J11" s="223"/>
      <c r="K11" s="223"/>
      <c r="L11" s="223"/>
      <c r="M11" s="223"/>
      <c r="N11" s="223"/>
      <c r="O11" s="223"/>
      <c r="P11" s="223"/>
      <c r="Q11" s="223"/>
      <c r="R11" s="223"/>
      <c r="S11" s="225"/>
      <c r="T11" s="223"/>
      <c r="U11" s="223"/>
      <c r="V11" s="223"/>
    </row>
    <row r="12" spans="2:22" ht="15.75" thickBot="1" x14ac:dyDescent="0.3"/>
    <row r="13" spans="2:22" x14ac:dyDescent="0.25">
      <c r="B13" s="421" t="s">
        <v>583</v>
      </c>
      <c r="C13" s="423" t="s">
        <v>576</v>
      </c>
      <c r="D13" s="425" t="s">
        <v>9</v>
      </c>
      <c r="E13" s="427" t="s">
        <v>584</v>
      </c>
      <c r="F13" s="409" t="s">
        <v>585</v>
      </c>
      <c r="G13" s="410"/>
      <c r="H13" s="411"/>
      <c r="I13" s="412" t="s">
        <v>586</v>
      </c>
      <c r="J13" s="409" t="s">
        <v>587</v>
      </c>
      <c r="K13" s="411"/>
      <c r="L13" s="409" t="s">
        <v>588</v>
      </c>
      <c r="M13" s="410"/>
      <c r="N13" s="411"/>
      <c r="O13" s="409" t="s">
        <v>589</v>
      </c>
      <c r="P13" s="410"/>
      <c r="Q13" s="410"/>
      <c r="R13" s="411"/>
      <c r="S13" s="409" t="s">
        <v>590</v>
      </c>
      <c r="T13" s="410"/>
      <c r="U13" s="410"/>
      <c r="V13" s="414"/>
    </row>
    <row r="14" spans="2:22" ht="24.75" thickBot="1" x14ac:dyDescent="0.3">
      <c r="B14" s="422"/>
      <c r="C14" s="424"/>
      <c r="D14" s="426"/>
      <c r="E14" s="428"/>
      <c r="F14" s="341" t="s">
        <v>591</v>
      </c>
      <c r="G14" s="341" t="s">
        <v>592</v>
      </c>
      <c r="H14" s="342" t="s">
        <v>593</v>
      </c>
      <c r="I14" s="413"/>
      <c r="J14" s="341" t="s">
        <v>594</v>
      </c>
      <c r="K14" s="341" t="s">
        <v>595</v>
      </c>
      <c r="L14" s="341" t="s">
        <v>594</v>
      </c>
      <c r="M14" s="341" t="s">
        <v>596</v>
      </c>
      <c r="N14" s="341" t="s">
        <v>597</v>
      </c>
      <c r="O14" s="341" t="s">
        <v>598</v>
      </c>
      <c r="P14" s="341" t="s">
        <v>599</v>
      </c>
      <c r="Q14" s="341" t="s">
        <v>600</v>
      </c>
      <c r="R14" s="342" t="s">
        <v>601</v>
      </c>
      <c r="S14" s="341" t="s">
        <v>602</v>
      </c>
      <c r="T14" s="341" t="s">
        <v>603</v>
      </c>
      <c r="U14" s="343" t="s">
        <v>604</v>
      </c>
      <c r="V14" s="344" t="s">
        <v>605</v>
      </c>
    </row>
    <row r="15" spans="2:22" ht="15.75" thickBot="1" x14ac:dyDescent="0.3">
      <c r="B15" s="415" t="s">
        <v>606</v>
      </c>
      <c r="C15" s="416"/>
      <c r="D15" s="345"/>
      <c r="E15" s="346"/>
      <c r="F15" s="346"/>
      <c r="G15" s="346"/>
      <c r="H15" s="346"/>
      <c r="I15" s="346"/>
      <c r="J15" s="346"/>
      <c r="K15" s="346"/>
      <c r="L15" s="346"/>
      <c r="M15" s="346"/>
      <c r="N15" s="346"/>
      <c r="O15" s="346"/>
      <c r="P15" s="346"/>
      <c r="Q15" s="346"/>
      <c r="R15" s="346"/>
      <c r="S15" s="346"/>
      <c r="T15" s="346"/>
      <c r="U15" s="346"/>
      <c r="V15" s="347"/>
    </row>
    <row r="16" spans="2:22" x14ac:dyDescent="0.25">
      <c r="B16" s="348" t="s">
        <v>609</v>
      </c>
      <c r="C16" s="349" t="s">
        <v>607</v>
      </c>
      <c r="D16" s="350">
        <v>1</v>
      </c>
      <c r="E16" s="274">
        <v>1</v>
      </c>
      <c r="F16" s="274"/>
      <c r="G16" s="274"/>
      <c r="H16" s="274"/>
      <c r="I16" s="274"/>
      <c r="J16" s="274"/>
      <c r="K16" s="274"/>
      <c r="L16" s="274"/>
      <c r="M16" s="274"/>
      <c r="N16" s="274"/>
      <c r="O16" s="274"/>
      <c r="P16" s="274"/>
      <c r="Q16" s="274"/>
      <c r="R16" s="274"/>
      <c r="S16" s="274"/>
      <c r="T16" s="274"/>
      <c r="U16" s="274"/>
      <c r="V16" s="351"/>
    </row>
    <row r="17" spans="2:22" x14ac:dyDescent="0.25">
      <c r="B17" s="244"/>
      <c r="C17" s="352" t="s">
        <v>608</v>
      </c>
      <c r="D17" s="353"/>
      <c r="E17" s="281"/>
      <c r="F17" s="281"/>
      <c r="G17" s="281"/>
      <c r="H17" s="281">
        <v>1</v>
      </c>
      <c r="I17" s="281"/>
      <c r="J17" s="281"/>
      <c r="K17" s="281"/>
      <c r="L17" s="281"/>
      <c r="M17" s="281"/>
      <c r="N17" s="281"/>
      <c r="O17" s="281"/>
      <c r="P17" s="281"/>
      <c r="Q17" s="281"/>
      <c r="R17" s="281"/>
      <c r="S17" s="281"/>
      <c r="T17" s="281"/>
      <c r="U17" s="281"/>
      <c r="V17" s="354"/>
    </row>
    <row r="18" spans="2:22" x14ac:dyDescent="0.25">
      <c r="B18" s="243" t="s">
        <v>610</v>
      </c>
      <c r="C18" s="355" t="s">
        <v>607</v>
      </c>
      <c r="D18" s="353"/>
      <c r="E18" s="281">
        <v>1</v>
      </c>
      <c r="F18" s="281">
        <v>1</v>
      </c>
      <c r="G18" s="281"/>
      <c r="H18" s="281"/>
      <c r="I18" s="281"/>
      <c r="J18" s="281"/>
      <c r="K18" s="281"/>
      <c r="L18" s="281">
        <v>1</v>
      </c>
      <c r="M18" s="281"/>
      <c r="N18" s="281"/>
      <c r="O18" s="281"/>
      <c r="P18" s="281"/>
      <c r="Q18" s="281"/>
      <c r="R18" s="281"/>
      <c r="S18" s="281"/>
      <c r="T18" s="281"/>
      <c r="U18" s="281"/>
      <c r="V18" s="354"/>
    </row>
    <row r="19" spans="2:22" x14ac:dyDescent="0.25">
      <c r="B19" s="244"/>
      <c r="C19" s="352" t="s">
        <v>608</v>
      </c>
      <c r="D19" s="353"/>
      <c r="E19" s="281"/>
      <c r="F19" s="281"/>
      <c r="G19" s="281"/>
      <c r="H19" s="281"/>
      <c r="I19" s="281"/>
      <c r="J19" s="281"/>
      <c r="K19" s="281"/>
      <c r="L19" s="281"/>
      <c r="M19" s="281"/>
      <c r="N19" s="281"/>
      <c r="O19" s="281"/>
      <c r="P19" s="281"/>
      <c r="Q19" s="281"/>
      <c r="R19" s="281"/>
      <c r="S19" s="281"/>
      <c r="T19" s="281"/>
      <c r="U19" s="281"/>
      <c r="V19" s="354"/>
    </row>
    <row r="20" spans="2:22" x14ac:dyDescent="0.25">
      <c r="B20" s="243" t="s">
        <v>611</v>
      </c>
      <c r="C20" s="355" t="s">
        <v>607</v>
      </c>
      <c r="D20" s="353"/>
      <c r="E20" s="281">
        <v>1</v>
      </c>
      <c r="F20" s="281">
        <v>1</v>
      </c>
      <c r="G20" s="281"/>
      <c r="H20" s="281">
        <v>1</v>
      </c>
      <c r="I20" s="281"/>
      <c r="J20" s="281"/>
      <c r="K20" s="281"/>
      <c r="L20" s="281"/>
      <c r="M20" s="281"/>
      <c r="N20" s="281">
        <v>1</v>
      </c>
      <c r="O20" s="281"/>
      <c r="P20" s="281"/>
      <c r="Q20" s="281"/>
      <c r="R20" s="281"/>
      <c r="S20" s="281"/>
      <c r="T20" s="281"/>
      <c r="U20" s="281"/>
      <c r="V20" s="354"/>
    </row>
    <row r="21" spans="2:22" x14ac:dyDescent="0.25">
      <c r="B21" s="244"/>
      <c r="C21" s="352" t="s">
        <v>608</v>
      </c>
      <c r="D21" s="353"/>
      <c r="E21" s="281"/>
      <c r="F21" s="281">
        <v>1</v>
      </c>
      <c r="G21" s="281"/>
      <c r="H21" s="281">
        <v>2</v>
      </c>
      <c r="I21" s="281"/>
      <c r="J21" s="281"/>
      <c r="K21" s="281"/>
      <c r="L21" s="281"/>
      <c r="M21" s="281"/>
      <c r="N21" s="281"/>
      <c r="O21" s="281"/>
      <c r="P21" s="281"/>
      <c r="Q21" s="281"/>
      <c r="R21" s="281"/>
      <c r="S21" s="281"/>
      <c r="T21" s="281"/>
      <c r="U21" s="281"/>
      <c r="V21" s="354"/>
    </row>
    <row r="22" spans="2:22" x14ac:dyDescent="0.25">
      <c r="B22" s="243" t="s">
        <v>612</v>
      </c>
      <c r="C22" s="355" t="s">
        <v>607</v>
      </c>
      <c r="D22" s="353">
        <v>1</v>
      </c>
      <c r="E22" s="281">
        <v>1</v>
      </c>
      <c r="F22" s="281">
        <v>2</v>
      </c>
      <c r="G22" s="281"/>
      <c r="H22" s="281"/>
      <c r="I22" s="281"/>
      <c r="J22" s="281"/>
      <c r="K22" s="281"/>
      <c r="L22" s="281"/>
      <c r="M22" s="281"/>
      <c r="N22" s="281"/>
      <c r="O22" s="281"/>
      <c r="P22" s="281"/>
      <c r="Q22" s="281"/>
      <c r="R22" s="281"/>
      <c r="S22" s="281"/>
      <c r="T22" s="281"/>
      <c r="U22" s="281"/>
      <c r="V22" s="354"/>
    </row>
    <row r="23" spans="2:22" x14ac:dyDescent="0.25">
      <c r="B23" s="244"/>
      <c r="C23" s="352" t="s">
        <v>608</v>
      </c>
      <c r="D23" s="353"/>
      <c r="E23" s="281"/>
      <c r="F23" s="281"/>
      <c r="G23" s="281"/>
      <c r="H23" s="281">
        <v>1</v>
      </c>
      <c r="I23" s="281"/>
      <c r="J23" s="281"/>
      <c r="K23" s="281"/>
      <c r="L23" s="281"/>
      <c r="M23" s="281"/>
      <c r="N23" s="281">
        <v>1</v>
      </c>
      <c r="O23" s="281"/>
      <c r="P23" s="281"/>
      <c r="Q23" s="281"/>
      <c r="R23" s="281"/>
      <c r="S23" s="281"/>
      <c r="T23" s="281"/>
      <c r="U23" s="281"/>
      <c r="V23" s="354"/>
    </row>
    <row r="24" spans="2:22" x14ac:dyDescent="0.25">
      <c r="B24" s="243" t="s">
        <v>613</v>
      </c>
      <c r="C24" s="355" t="s">
        <v>607</v>
      </c>
      <c r="D24" s="353"/>
      <c r="E24" s="281">
        <v>1</v>
      </c>
      <c r="F24" s="281">
        <v>1</v>
      </c>
      <c r="G24" s="281"/>
      <c r="H24" s="281"/>
      <c r="I24" s="281"/>
      <c r="J24" s="281"/>
      <c r="K24" s="281"/>
      <c r="L24" s="281">
        <v>1</v>
      </c>
      <c r="M24" s="281"/>
      <c r="N24" s="281"/>
      <c r="O24" s="281"/>
      <c r="P24" s="281"/>
      <c r="Q24" s="281"/>
      <c r="R24" s="281"/>
      <c r="S24" s="281"/>
      <c r="T24" s="281"/>
      <c r="U24" s="281"/>
      <c r="V24" s="354"/>
    </row>
    <row r="25" spans="2:22" x14ac:dyDescent="0.25">
      <c r="B25" s="244"/>
      <c r="C25" s="352" t="s">
        <v>608</v>
      </c>
      <c r="D25" s="353">
        <v>1</v>
      </c>
      <c r="E25" s="281">
        <v>1</v>
      </c>
      <c r="F25" s="281"/>
      <c r="G25" s="281">
        <v>1</v>
      </c>
      <c r="H25" s="281">
        <v>1</v>
      </c>
      <c r="I25" s="281"/>
      <c r="J25" s="281"/>
      <c r="K25" s="281"/>
      <c r="L25" s="281"/>
      <c r="M25" s="281"/>
      <c r="N25" s="281"/>
      <c r="O25" s="281"/>
      <c r="P25" s="281"/>
      <c r="Q25" s="281"/>
      <c r="R25" s="281"/>
      <c r="S25" s="281"/>
      <c r="T25" s="281"/>
      <c r="U25" s="281"/>
      <c r="V25" s="354"/>
    </row>
    <row r="26" spans="2:22" x14ac:dyDescent="0.25">
      <c r="B26" s="243" t="s">
        <v>614</v>
      </c>
      <c r="C26" s="355" t="s">
        <v>607</v>
      </c>
      <c r="D26" s="353"/>
      <c r="E26" s="281"/>
      <c r="F26" s="281"/>
      <c r="G26" s="281"/>
      <c r="H26" s="281">
        <v>2</v>
      </c>
      <c r="I26" s="281"/>
      <c r="J26" s="281"/>
      <c r="K26" s="281"/>
      <c r="L26" s="281"/>
      <c r="M26" s="281"/>
      <c r="N26" s="281"/>
      <c r="O26" s="281"/>
      <c r="P26" s="281"/>
      <c r="Q26" s="281"/>
      <c r="R26" s="281"/>
      <c r="S26" s="281"/>
      <c r="T26" s="281"/>
      <c r="U26" s="281"/>
      <c r="V26" s="354"/>
    </row>
    <row r="27" spans="2:22" x14ac:dyDescent="0.25">
      <c r="B27" s="244"/>
      <c r="C27" s="352" t="s">
        <v>608</v>
      </c>
      <c r="D27" s="353"/>
      <c r="E27" s="281"/>
      <c r="F27" s="281">
        <v>1</v>
      </c>
      <c r="G27" s="281"/>
      <c r="H27" s="281"/>
      <c r="I27" s="281"/>
      <c r="J27" s="281"/>
      <c r="K27" s="281"/>
      <c r="L27" s="281"/>
      <c r="M27" s="281"/>
      <c r="N27" s="281"/>
      <c r="O27" s="281"/>
      <c r="P27" s="281"/>
      <c r="Q27" s="281"/>
      <c r="R27" s="281"/>
      <c r="S27" s="281"/>
      <c r="T27" s="281"/>
      <c r="U27" s="281"/>
      <c r="V27" s="354"/>
    </row>
    <row r="28" spans="2:22" x14ac:dyDescent="0.25">
      <c r="B28" s="243" t="s">
        <v>615</v>
      </c>
      <c r="C28" s="355" t="s">
        <v>607</v>
      </c>
      <c r="D28" s="353">
        <v>1</v>
      </c>
      <c r="E28" s="281">
        <v>2</v>
      </c>
      <c r="F28" s="281">
        <v>1</v>
      </c>
      <c r="G28" s="281"/>
      <c r="H28" s="281"/>
      <c r="I28" s="281"/>
      <c r="J28" s="281"/>
      <c r="K28" s="281"/>
      <c r="L28" s="281">
        <v>1</v>
      </c>
      <c r="M28" s="281"/>
      <c r="N28" s="281"/>
      <c r="O28" s="281"/>
      <c r="P28" s="281"/>
      <c r="Q28" s="281"/>
      <c r="R28" s="281"/>
      <c r="S28" s="281"/>
      <c r="T28" s="281"/>
      <c r="U28" s="281"/>
      <c r="V28" s="354"/>
    </row>
    <row r="29" spans="2:22" x14ac:dyDescent="0.25">
      <c r="B29" s="244"/>
      <c r="C29" s="352" t="s">
        <v>608</v>
      </c>
      <c r="D29" s="353"/>
      <c r="E29" s="281"/>
      <c r="F29" s="281">
        <v>1</v>
      </c>
      <c r="G29" s="281"/>
      <c r="H29" s="281">
        <v>1</v>
      </c>
      <c r="I29" s="281"/>
      <c r="J29" s="281"/>
      <c r="K29" s="281"/>
      <c r="L29" s="281"/>
      <c r="M29" s="281"/>
      <c r="N29" s="281"/>
      <c r="O29" s="281"/>
      <c r="P29" s="281"/>
      <c r="Q29" s="281"/>
      <c r="R29" s="281"/>
      <c r="S29" s="281"/>
      <c r="T29" s="281"/>
      <c r="U29" s="281"/>
      <c r="V29" s="354"/>
    </row>
    <row r="30" spans="2:22" x14ac:dyDescent="0.25">
      <c r="B30" s="243" t="s">
        <v>616</v>
      </c>
      <c r="C30" s="355" t="s">
        <v>607</v>
      </c>
      <c r="D30" s="353"/>
      <c r="E30" s="281">
        <v>2</v>
      </c>
      <c r="F30" s="281">
        <v>2</v>
      </c>
      <c r="G30" s="281"/>
      <c r="H30" s="281">
        <v>1</v>
      </c>
      <c r="I30" s="281"/>
      <c r="J30" s="281"/>
      <c r="K30" s="281"/>
      <c r="L30" s="281">
        <v>1</v>
      </c>
      <c r="M30" s="281"/>
      <c r="N30" s="281"/>
      <c r="O30" s="281"/>
      <c r="P30" s="281"/>
      <c r="Q30" s="281"/>
      <c r="R30" s="281"/>
      <c r="S30" s="281"/>
      <c r="T30" s="281"/>
      <c r="U30" s="281"/>
      <c r="V30" s="354"/>
    </row>
    <row r="31" spans="2:22" x14ac:dyDescent="0.25">
      <c r="B31" s="244"/>
      <c r="C31" s="352" t="s">
        <v>608</v>
      </c>
      <c r="D31" s="353"/>
      <c r="E31" s="281"/>
      <c r="F31" s="281"/>
      <c r="G31" s="281"/>
      <c r="H31" s="281">
        <v>2</v>
      </c>
      <c r="I31" s="281"/>
      <c r="J31" s="281"/>
      <c r="K31" s="281"/>
      <c r="L31" s="281">
        <v>1</v>
      </c>
      <c r="M31" s="281"/>
      <c r="N31" s="281"/>
      <c r="O31" s="281"/>
      <c r="P31" s="281"/>
      <c r="Q31" s="281"/>
      <c r="R31" s="281"/>
      <c r="S31" s="281"/>
      <c r="T31" s="281"/>
      <c r="U31" s="281"/>
      <c r="V31" s="354"/>
    </row>
    <row r="32" spans="2:22" x14ac:dyDescent="0.25">
      <c r="B32" s="243" t="s">
        <v>617</v>
      </c>
      <c r="C32" s="355" t="s">
        <v>607</v>
      </c>
      <c r="D32" s="353"/>
      <c r="E32" s="281">
        <v>2</v>
      </c>
      <c r="F32" s="281"/>
      <c r="G32" s="281">
        <v>1</v>
      </c>
      <c r="H32" s="281">
        <v>1</v>
      </c>
      <c r="I32" s="281"/>
      <c r="J32" s="281"/>
      <c r="K32" s="281"/>
      <c r="L32" s="281"/>
      <c r="M32" s="281"/>
      <c r="N32" s="281"/>
      <c r="O32" s="281"/>
      <c r="P32" s="281"/>
      <c r="Q32" s="281"/>
      <c r="R32" s="281"/>
      <c r="S32" s="281"/>
      <c r="T32" s="281"/>
      <c r="U32" s="281"/>
      <c r="V32" s="354"/>
    </row>
    <row r="33" spans="1:256" x14ac:dyDescent="0.25">
      <c r="B33" s="244"/>
      <c r="C33" s="352" t="s">
        <v>608</v>
      </c>
      <c r="D33" s="353"/>
      <c r="E33" s="281">
        <v>1</v>
      </c>
      <c r="F33" s="281">
        <v>1</v>
      </c>
      <c r="G33" s="281"/>
      <c r="H33" s="281">
        <v>1</v>
      </c>
      <c r="I33" s="281"/>
      <c r="J33" s="281"/>
      <c r="K33" s="281"/>
      <c r="L33" s="281"/>
      <c r="M33" s="281"/>
      <c r="N33" s="281"/>
      <c r="O33" s="281"/>
      <c r="P33" s="281"/>
      <c r="Q33" s="281"/>
      <c r="R33" s="281"/>
      <c r="S33" s="281"/>
      <c r="T33" s="281"/>
      <c r="U33" s="281"/>
      <c r="V33" s="354"/>
    </row>
    <row r="34" spans="1:256" x14ac:dyDescent="0.25">
      <c r="B34" s="243" t="s">
        <v>618</v>
      </c>
      <c r="C34" s="355" t="s">
        <v>607</v>
      </c>
      <c r="D34" s="353"/>
      <c r="E34" s="281"/>
      <c r="F34" s="281"/>
      <c r="G34" s="281"/>
      <c r="H34" s="281"/>
      <c r="I34" s="281"/>
      <c r="J34" s="281"/>
      <c r="K34" s="281"/>
      <c r="L34" s="281"/>
      <c r="M34" s="281"/>
      <c r="N34" s="281"/>
      <c r="O34" s="281"/>
      <c r="P34" s="281"/>
      <c r="Q34" s="281"/>
      <c r="R34" s="281"/>
      <c r="S34" s="281"/>
      <c r="T34" s="281"/>
      <c r="U34" s="281"/>
      <c r="V34" s="354"/>
    </row>
    <row r="35" spans="1:256" x14ac:dyDescent="0.25">
      <c r="B35" s="244"/>
      <c r="C35" s="352" t="s">
        <v>608</v>
      </c>
      <c r="D35" s="353">
        <v>1</v>
      </c>
      <c r="E35" s="281"/>
      <c r="F35" s="281">
        <v>1</v>
      </c>
      <c r="G35" s="281"/>
      <c r="H35" s="281">
        <v>2</v>
      </c>
      <c r="I35" s="281"/>
      <c r="J35" s="281"/>
      <c r="K35" s="281"/>
      <c r="L35" s="281">
        <v>1</v>
      </c>
      <c r="M35" s="281"/>
      <c r="N35" s="281"/>
      <c r="O35" s="281"/>
      <c r="P35" s="281"/>
      <c r="Q35" s="281"/>
      <c r="R35" s="281"/>
      <c r="S35" s="281"/>
      <c r="T35" s="281"/>
      <c r="U35" s="281"/>
      <c r="V35" s="354"/>
    </row>
    <row r="36" spans="1:256" x14ac:dyDescent="0.25">
      <c r="B36" s="243" t="s">
        <v>619</v>
      </c>
      <c r="C36" s="355" t="s">
        <v>607</v>
      </c>
      <c r="D36" s="353">
        <v>1</v>
      </c>
      <c r="E36" s="281"/>
      <c r="F36" s="281"/>
      <c r="G36" s="281"/>
      <c r="H36" s="281"/>
      <c r="I36" s="281"/>
      <c r="J36" s="281"/>
      <c r="K36" s="281"/>
      <c r="L36" s="281">
        <v>1</v>
      </c>
      <c r="M36" s="281"/>
      <c r="N36" s="281">
        <v>1</v>
      </c>
      <c r="O36" s="281"/>
      <c r="P36" s="281"/>
      <c r="Q36" s="281"/>
      <c r="R36" s="281"/>
      <c r="S36" s="281"/>
      <c r="T36" s="281"/>
      <c r="U36" s="281"/>
      <c r="V36" s="354"/>
    </row>
    <row r="37" spans="1:256" x14ac:dyDescent="0.25">
      <c r="B37" s="244"/>
      <c r="C37" s="352" t="s">
        <v>608</v>
      </c>
      <c r="D37" s="353"/>
      <c r="E37" s="281"/>
      <c r="F37" s="281">
        <v>1</v>
      </c>
      <c r="G37" s="281"/>
      <c r="H37" s="281">
        <v>1</v>
      </c>
      <c r="I37" s="281"/>
      <c r="J37" s="281"/>
      <c r="K37" s="281"/>
      <c r="L37" s="281"/>
      <c r="M37" s="281"/>
      <c r="N37" s="281">
        <v>1</v>
      </c>
      <c r="O37" s="281"/>
      <c r="P37" s="281"/>
      <c r="Q37" s="281"/>
      <c r="R37" s="281"/>
      <c r="S37" s="281"/>
      <c r="T37" s="281"/>
      <c r="U37" s="281"/>
      <c r="V37" s="354"/>
    </row>
    <row r="38" spans="1:256" x14ac:dyDescent="0.25">
      <c r="B38" s="243" t="s">
        <v>620</v>
      </c>
      <c r="C38" s="355" t="s">
        <v>607</v>
      </c>
      <c r="D38" s="353">
        <v>1</v>
      </c>
      <c r="E38" s="281"/>
      <c r="F38" s="281"/>
      <c r="G38" s="281"/>
      <c r="H38" s="281"/>
      <c r="I38" s="281"/>
      <c r="J38" s="281"/>
      <c r="K38" s="281"/>
      <c r="L38" s="281">
        <v>1</v>
      </c>
      <c r="M38" s="281"/>
      <c r="N38" s="281"/>
      <c r="O38" s="281"/>
      <c r="P38" s="281"/>
      <c r="Q38" s="281"/>
      <c r="R38" s="281"/>
      <c r="S38" s="281"/>
      <c r="T38" s="281"/>
      <c r="U38" s="281"/>
      <c r="V38" s="354"/>
    </row>
    <row r="39" spans="1:256" ht="15.75" thickBot="1" x14ac:dyDescent="0.3">
      <c r="B39" s="356"/>
      <c r="C39" s="357" t="s">
        <v>608</v>
      </c>
      <c r="D39" s="358"/>
      <c r="E39" s="359"/>
      <c r="F39" s="359"/>
      <c r="G39" s="359"/>
      <c r="H39" s="359"/>
      <c r="I39" s="359"/>
      <c r="J39" s="359"/>
      <c r="K39" s="359"/>
      <c r="L39" s="359"/>
      <c r="M39" s="359"/>
      <c r="N39" s="359"/>
      <c r="O39" s="359"/>
      <c r="P39" s="359"/>
      <c r="Q39" s="359"/>
      <c r="R39" s="359"/>
      <c r="S39" s="359"/>
      <c r="T39" s="359"/>
      <c r="U39" s="359"/>
      <c r="V39" s="360"/>
    </row>
    <row r="40" spans="1:256" ht="15.75" thickBot="1" x14ac:dyDescent="0.3">
      <c r="B40" s="417" t="s">
        <v>621</v>
      </c>
      <c r="C40" s="418"/>
      <c r="D40" s="365">
        <f t="shared" ref="D40:V40" si="0">SUM(D16:D39)</f>
        <v>7</v>
      </c>
      <c r="E40" s="366">
        <f t="shared" si="0"/>
        <v>13</v>
      </c>
      <c r="F40" s="366">
        <f t="shared" si="0"/>
        <v>14</v>
      </c>
      <c r="G40" s="366">
        <f t="shared" si="0"/>
        <v>2</v>
      </c>
      <c r="H40" s="366">
        <f t="shared" si="0"/>
        <v>17</v>
      </c>
      <c r="I40" s="366">
        <f t="shared" si="0"/>
        <v>0</v>
      </c>
      <c r="J40" s="366">
        <f t="shared" si="0"/>
        <v>0</v>
      </c>
      <c r="K40" s="366">
        <f t="shared" si="0"/>
        <v>0</v>
      </c>
      <c r="L40" s="366">
        <f t="shared" si="0"/>
        <v>8</v>
      </c>
      <c r="M40" s="366">
        <f t="shared" si="0"/>
        <v>0</v>
      </c>
      <c r="N40" s="366">
        <f t="shared" si="0"/>
        <v>4</v>
      </c>
      <c r="O40" s="366">
        <f t="shared" si="0"/>
        <v>0</v>
      </c>
      <c r="P40" s="366">
        <f t="shared" si="0"/>
        <v>0</v>
      </c>
      <c r="Q40" s="366">
        <f t="shared" si="0"/>
        <v>0</v>
      </c>
      <c r="R40" s="366">
        <f t="shared" si="0"/>
        <v>0</v>
      </c>
      <c r="S40" s="366">
        <f t="shared" si="0"/>
        <v>0</v>
      </c>
      <c r="T40" s="366">
        <f t="shared" si="0"/>
        <v>0</v>
      </c>
      <c r="U40" s="366">
        <f t="shared" si="0"/>
        <v>0</v>
      </c>
      <c r="V40" s="367">
        <f t="shared" si="0"/>
        <v>0</v>
      </c>
    </row>
    <row r="41" spans="1:256" x14ac:dyDescent="0.25">
      <c r="A41" s="245"/>
      <c r="B41" s="245" t="s">
        <v>622</v>
      </c>
      <c r="C41" s="245"/>
      <c r="D41" s="245"/>
      <c r="E41" s="245"/>
      <c r="F41" s="245"/>
      <c r="G41" s="245" t="s">
        <v>623</v>
      </c>
      <c r="H41" s="245"/>
      <c r="I41" s="245"/>
      <c r="J41" s="245"/>
      <c r="K41" s="245"/>
      <c r="L41" s="245" t="s">
        <v>624</v>
      </c>
      <c r="M41" s="245"/>
      <c r="N41" s="245"/>
      <c r="O41" s="245"/>
      <c r="P41" s="245"/>
      <c r="Q41" s="245"/>
      <c r="R41" s="245" t="s">
        <v>625</v>
      </c>
      <c r="S41" s="245"/>
      <c r="T41" s="245"/>
      <c r="U41" s="245"/>
      <c r="V41" s="245"/>
      <c r="W41" s="245"/>
      <c r="X41" s="245"/>
      <c r="Y41" s="245"/>
      <c r="Z41" s="245"/>
      <c r="AA41" s="245"/>
      <c r="AB41" s="245"/>
      <c r="AC41" s="245"/>
      <c r="AD41" s="245"/>
      <c r="AE41" s="245"/>
      <c r="AF41" s="245"/>
      <c r="AG41" s="245"/>
      <c r="AH41" s="245"/>
      <c r="AI41" s="245"/>
      <c r="AJ41" s="245"/>
      <c r="AK41" s="245"/>
      <c r="AL41" s="245"/>
      <c r="AM41" s="245"/>
      <c r="AN41" s="245"/>
      <c r="AO41" s="245"/>
      <c r="AP41" s="245"/>
      <c r="AQ41" s="245"/>
      <c r="AR41" s="245"/>
      <c r="AS41" s="245"/>
      <c r="AT41" s="245"/>
      <c r="AU41" s="245"/>
      <c r="AV41" s="245"/>
      <c r="AW41" s="245"/>
      <c r="AX41" s="245"/>
      <c r="AY41" s="245"/>
      <c r="AZ41" s="245"/>
      <c r="BA41" s="245"/>
      <c r="BB41" s="245"/>
      <c r="BC41" s="245"/>
      <c r="BD41" s="245"/>
      <c r="BE41" s="245"/>
      <c r="BF41" s="245"/>
      <c r="BG41" s="245"/>
      <c r="BH41" s="245"/>
      <c r="BI41" s="245"/>
      <c r="BJ41" s="245"/>
      <c r="BK41" s="245"/>
      <c r="BL41" s="245"/>
      <c r="BM41" s="245"/>
      <c r="BN41" s="245"/>
      <c r="BO41" s="245"/>
      <c r="BP41" s="245"/>
      <c r="BQ41" s="245"/>
      <c r="BR41" s="245"/>
      <c r="BS41" s="245"/>
      <c r="BT41" s="245"/>
      <c r="BU41" s="245"/>
      <c r="BV41" s="245"/>
      <c r="BW41" s="245"/>
      <c r="BX41" s="245"/>
      <c r="BY41" s="245"/>
      <c r="BZ41" s="245"/>
      <c r="CA41" s="245"/>
      <c r="CB41" s="245"/>
      <c r="CC41" s="245"/>
      <c r="CD41" s="245"/>
      <c r="CE41" s="245"/>
      <c r="CF41" s="245"/>
      <c r="CG41" s="245"/>
      <c r="CH41" s="245"/>
      <c r="CI41" s="245"/>
      <c r="CJ41" s="245"/>
      <c r="CK41" s="245"/>
      <c r="CL41" s="245"/>
      <c r="CM41" s="245"/>
      <c r="CN41" s="245"/>
      <c r="CO41" s="245"/>
      <c r="CP41" s="245"/>
      <c r="CQ41" s="245"/>
      <c r="CR41" s="245"/>
      <c r="CS41" s="245"/>
      <c r="CT41" s="245"/>
      <c r="CU41" s="245"/>
      <c r="CV41" s="245"/>
      <c r="CW41" s="245"/>
      <c r="CX41" s="245"/>
      <c r="CY41" s="245"/>
      <c r="CZ41" s="245"/>
      <c r="DA41" s="245"/>
      <c r="DB41" s="245"/>
      <c r="DC41" s="245"/>
      <c r="DD41" s="245"/>
      <c r="DE41" s="245"/>
      <c r="DF41" s="245"/>
      <c r="DG41" s="245"/>
      <c r="DH41" s="245"/>
      <c r="DI41" s="245"/>
      <c r="DJ41" s="245"/>
      <c r="DK41" s="245"/>
      <c r="DL41" s="245"/>
      <c r="DM41" s="245"/>
      <c r="DN41" s="245"/>
      <c r="DO41" s="245"/>
      <c r="DP41" s="245"/>
      <c r="DQ41" s="245"/>
      <c r="DR41" s="245"/>
      <c r="DS41" s="245"/>
      <c r="DT41" s="245"/>
      <c r="DU41" s="245"/>
      <c r="DV41" s="245"/>
      <c r="DW41" s="245"/>
      <c r="DX41" s="245"/>
      <c r="DY41" s="245"/>
      <c r="DZ41" s="245"/>
      <c r="EA41" s="245"/>
      <c r="EB41" s="245"/>
      <c r="EC41" s="245"/>
      <c r="ED41" s="245"/>
      <c r="EE41" s="245"/>
      <c r="EF41" s="245"/>
      <c r="EG41" s="245"/>
      <c r="EH41" s="245"/>
      <c r="EI41" s="245"/>
      <c r="EJ41" s="245"/>
      <c r="EK41" s="245"/>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row>
    <row r="43" spans="1:256" x14ac:dyDescent="0.25">
      <c r="D43" s="364">
        <f>D16+D18+D20+D22+D24+D26+D28+D30+D32+D34+D36+D38</f>
        <v>5</v>
      </c>
      <c r="E43" s="364">
        <f t="shared" ref="E43:V44" si="1">E16+E18+E20+E22+E24+E26+E28+E30+E32+E34+E36+E38</f>
        <v>11</v>
      </c>
      <c r="F43" s="364">
        <f t="shared" si="1"/>
        <v>8</v>
      </c>
      <c r="G43" s="364">
        <f t="shared" si="1"/>
        <v>1</v>
      </c>
      <c r="H43" s="364">
        <f t="shared" si="1"/>
        <v>5</v>
      </c>
      <c r="I43" s="364">
        <f t="shared" si="1"/>
        <v>0</v>
      </c>
      <c r="J43" s="364">
        <f t="shared" si="1"/>
        <v>0</v>
      </c>
      <c r="K43" s="364">
        <f t="shared" si="1"/>
        <v>0</v>
      </c>
      <c r="L43" s="364">
        <f t="shared" si="1"/>
        <v>6</v>
      </c>
      <c r="M43" s="364">
        <f t="shared" si="1"/>
        <v>0</v>
      </c>
      <c r="N43" s="364">
        <f t="shared" si="1"/>
        <v>2</v>
      </c>
      <c r="O43" s="364">
        <f t="shared" si="1"/>
        <v>0</v>
      </c>
      <c r="P43" s="364">
        <f t="shared" si="1"/>
        <v>0</v>
      </c>
      <c r="Q43" s="364">
        <f t="shared" si="1"/>
        <v>0</v>
      </c>
      <c r="R43" s="364">
        <f t="shared" si="1"/>
        <v>0</v>
      </c>
      <c r="S43" s="364">
        <f t="shared" si="1"/>
        <v>0</v>
      </c>
      <c r="T43" s="364">
        <f t="shared" si="1"/>
        <v>0</v>
      </c>
      <c r="U43" s="364">
        <f t="shared" si="1"/>
        <v>0</v>
      </c>
      <c r="V43" s="364">
        <f t="shared" si="1"/>
        <v>0</v>
      </c>
    </row>
    <row r="44" spans="1:256" x14ac:dyDescent="0.25">
      <c r="D44" s="364">
        <f>D17+D19+D21+D23+D25+D27+D29+D31+D33+D35+D37+D39</f>
        <v>2</v>
      </c>
      <c r="E44" s="364">
        <f t="shared" si="1"/>
        <v>2</v>
      </c>
      <c r="F44" s="364">
        <f t="shared" si="1"/>
        <v>6</v>
      </c>
      <c r="G44" s="364">
        <f t="shared" si="1"/>
        <v>1</v>
      </c>
      <c r="H44" s="364">
        <f t="shared" si="1"/>
        <v>12</v>
      </c>
      <c r="I44" s="364">
        <f t="shared" si="1"/>
        <v>0</v>
      </c>
      <c r="J44" s="364">
        <f t="shared" si="1"/>
        <v>0</v>
      </c>
      <c r="K44" s="364">
        <f t="shared" si="1"/>
        <v>0</v>
      </c>
      <c r="L44" s="364">
        <f t="shared" si="1"/>
        <v>2</v>
      </c>
      <c r="M44" s="364">
        <f t="shared" si="1"/>
        <v>0</v>
      </c>
      <c r="N44" s="364">
        <f t="shared" si="1"/>
        <v>2</v>
      </c>
      <c r="O44" s="364">
        <f t="shared" si="1"/>
        <v>0</v>
      </c>
      <c r="P44" s="364">
        <f t="shared" si="1"/>
        <v>0</v>
      </c>
      <c r="Q44" s="364">
        <f t="shared" si="1"/>
        <v>0</v>
      </c>
      <c r="R44" s="364">
        <f t="shared" si="1"/>
        <v>0</v>
      </c>
      <c r="S44" s="364">
        <f t="shared" si="1"/>
        <v>0</v>
      </c>
      <c r="T44" s="364">
        <f t="shared" si="1"/>
        <v>0</v>
      </c>
      <c r="U44" s="364">
        <f t="shared" si="1"/>
        <v>0</v>
      </c>
      <c r="V44" s="364">
        <f t="shared" si="1"/>
        <v>0</v>
      </c>
    </row>
  </sheetData>
  <mergeCells count="14">
    <mergeCell ref="S13:V13"/>
    <mergeCell ref="B15:C15"/>
    <mergeCell ref="B40:C40"/>
    <mergeCell ref="B5:V5"/>
    <mergeCell ref="B6:V6"/>
    <mergeCell ref="B13:B14"/>
    <mergeCell ref="C13:C14"/>
    <mergeCell ref="D13:D14"/>
    <mergeCell ref="E13:E14"/>
    <mergeCell ref="F13:H13"/>
    <mergeCell ref="I13:I14"/>
    <mergeCell ref="J13:K13"/>
    <mergeCell ref="L13:N13"/>
    <mergeCell ref="O13:R13"/>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O115"/>
  <sheetViews>
    <sheetView view="pageLayout" topLeftCell="A21" zoomScale="90" zoomScaleNormal="100" zoomScaleSheetLayoutView="90" zoomScalePageLayoutView="90" workbookViewId="0">
      <selection activeCell="F16" sqref="F16"/>
    </sheetView>
  </sheetViews>
  <sheetFormatPr baseColWidth="10" defaultRowHeight="12.75" x14ac:dyDescent="0.2"/>
  <cols>
    <col min="1" max="4" width="11.42578125" style="33"/>
    <col min="5" max="10" width="11.42578125" style="32"/>
    <col min="11" max="11" width="13.85546875" style="32" customWidth="1"/>
    <col min="12" max="18" width="0" style="32" hidden="1" customWidth="1"/>
    <col min="19" max="16384" width="11.42578125" style="32"/>
  </cols>
  <sheetData>
    <row r="2" spans="1:15" x14ac:dyDescent="0.2">
      <c r="C2" s="429" t="s">
        <v>525</v>
      </c>
      <c r="D2" s="429"/>
      <c r="E2" s="429"/>
      <c r="F2" s="429"/>
      <c r="G2" s="429"/>
      <c r="H2" s="429"/>
      <c r="I2" s="429"/>
      <c r="J2" s="429"/>
      <c r="K2" s="429"/>
    </row>
    <row r="3" spans="1:15" x14ac:dyDescent="0.2">
      <c r="A3" s="43" t="s">
        <v>524</v>
      </c>
      <c r="B3" s="42"/>
      <c r="C3" s="430" t="s">
        <v>523</v>
      </c>
      <c r="D3" s="430"/>
      <c r="E3" s="430"/>
      <c r="F3" s="430"/>
      <c r="G3" s="430"/>
      <c r="H3" s="430"/>
      <c r="I3" s="430"/>
      <c r="J3" s="430"/>
      <c r="K3" s="430"/>
    </row>
    <row r="4" spans="1:15" x14ac:dyDescent="0.2">
      <c r="E4" s="35"/>
      <c r="F4" s="35"/>
      <c r="G4" s="35"/>
      <c r="H4" s="35"/>
      <c r="I4" s="35"/>
      <c r="J4" s="35"/>
      <c r="K4" s="35"/>
    </row>
    <row r="5" spans="1:15" ht="21" customHeight="1" x14ac:dyDescent="0.2">
      <c r="A5" s="41" t="s">
        <v>6</v>
      </c>
      <c r="B5" s="41" t="s">
        <v>522</v>
      </c>
      <c r="C5" s="41" t="s">
        <v>7</v>
      </c>
      <c r="D5" s="41" t="s">
        <v>8</v>
      </c>
      <c r="E5" s="40" t="s">
        <v>9</v>
      </c>
      <c r="F5" s="40" t="s">
        <v>521</v>
      </c>
      <c r="G5" s="40" t="s">
        <v>520</v>
      </c>
      <c r="H5" s="40" t="s">
        <v>15</v>
      </c>
      <c r="I5" s="40" t="s">
        <v>16</v>
      </c>
      <c r="J5" s="40" t="s">
        <v>17</v>
      </c>
      <c r="K5" s="40" t="s">
        <v>10</v>
      </c>
    </row>
    <row r="6" spans="1:15" x14ac:dyDescent="0.2">
      <c r="A6" s="38"/>
      <c r="B6" s="38"/>
      <c r="C6" s="38"/>
      <c r="D6" s="38"/>
      <c r="E6" s="37"/>
      <c r="F6" s="37"/>
      <c r="G6" s="37"/>
      <c r="H6" s="37"/>
      <c r="I6" s="37"/>
      <c r="J6" s="37"/>
      <c r="K6" s="37"/>
    </row>
    <row r="7" spans="1:15" x14ac:dyDescent="0.2">
      <c r="A7" s="38" t="s">
        <v>18</v>
      </c>
      <c r="B7" s="38" t="s">
        <v>12</v>
      </c>
      <c r="C7" s="38" t="s">
        <v>19</v>
      </c>
      <c r="D7" s="38" t="s">
        <v>20</v>
      </c>
      <c r="E7" s="39">
        <v>0.26862000000000003</v>
      </c>
      <c r="F7" s="39">
        <v>0.28489999999999999</v>
      </c>
      <c r="G7" s="39">
        <v>0.60916800000000004</v>
      </c>
      <c r="H7" s="39">
        <v>0.63817600000000008</v>
      </c>
      <c r="I7" s="39">
        <v>0.85366400000000009</v>
      </c>
      <c r="J7" s="39">
        <v>1.0940160000000001</v>
      </c>
      <c r="K7" s="39">
        <v>1.3426560000000001</v>
      </c>
      <c r="N7" s="32">
        <v>0.28000000000000003</v>
      </c>
      <c r="O7" s="32">
        <v>0.23</v>
      </c>
    </row>
    <row r="8" spans="1:15" x14ac:dyDescent="0.2">
      <c r="A8" s="38" t="s">
        <v>18</v>
      </c>
      <c r="B8" s="38" t="s">
        <v>12</v>
      </c>
      <c r="C8" s="38" t="s">
        <v>19</v>
      </c>
      <c r="D8" s="38" t="s">
        <v>21</v>
      </c>
      <c r="E8" s="39">
        <v>0.43142000000000003</v>
      </c>
      <c r="F8" s="39">
        <v>0.38258000000000003</v>
      </c>
      <c r="G8" s="39">
        <v>0.87024000000000012</v>
      </c>
      <c r="H8" s="39">
        <v>0.82880000000000009</v>
      </c>
      <c r="I8" s="39">
        <v>1.5249920000000003</v>
      </c>
      <c r="J8" s="39">
        <v>1.7570560000000004</v>
      </c>
      <c r="K8" s="39">
        <v>1.939392</v>
      </c>
      <c r="N8" s="32">
        <v>0.42</v>
      </c>
      <c r="O8" s="32">
        <v>0.32</v>
      </c>
    </row>
    <row r="9" spans="1:15" x14ac:dyDescent="0.2">
      <c r="A9" s="38" t="s">
        <v>18</v>
      </c>
      <c r="B9" s="38" t="s">
        <v>12</v>
      </c>
      <c r="C9" s="38" t="s">
        <v>19</v>
      </c>
      <c r="D9" s="38" t="s">
        <v>22</v>
      </c>
      <c r="E9" s="39">
        <v>0.30118</v>
      </c>
      <c r="F9" s="39">
        <v>0.30118</v>
      </c>
      <c r="G9" s="39">
        <v>0.65889600000000004</v>
      </c>
      <c r="H9" s="39">
        <v>0.67132800000000004</v>
      </c>
      <c r="I9" s="39">
        <v>1.011136</v>
      </c>
      <c r="J9" s="39">
        <v>1.2432000000000001</v>
      </c>
      <c r="K9" s="39">
        <v>1.4752640000000001</v>
      </c>
      <c r="N9" s="32">
        <v>0.31</v>
      </c>
      <c r="O9" s="32">
        <v>0.24</v>
      </c>
    </row>
    <row r="10" spans="1:15" x14ac:dyDescent="0.2">
      <c r="A10" s="38" t="s">
        <v>18</v>
      </c>
      <c r="B10" s="38" t="s">
        <v>12</v>
      </c>
      <c r="C10" s="38" t="s">
        <v>23</v>
      </c>
      <c r="D10" s="38" t="s">
        <v>20</v>
      </c>
      <c r="E10" s="39">
        <v>0.2442</v>
      </c>
      <c r="F10" s="39">
        <v>0.26862000000000003</v>
      </c>
      <c r="G10" s="39">
        <v>0.52214400000000005</v>
      </c>
      <c r="H10" s="39">
        <v>0.59673600000000004</v>
      </c>
      <c r="I10" s="39">
        <v>0.65475200000000011</v>
      </c>
      <c r="J10" s="39">
        <v>0.89510400000000012</v>
      </c>
      <c r="K10" s="39">
        <v>1.16032</v>
      </c>
      <c r="N10" s="32">
        <v>0.24</v>
      </c>
      <c r="O10" s="32">
        <v>0.21</v>
      </c>
    </row>
    <row r="11" spans="1:15" x14ac:dyDescent="0.2">
      <c r="A11" s="38" t="s">
        <v>18</v>
      </c>
      <c r="B11" s="38" t="s">
        <v>12</v>
      </c>
      <c r="C11" s="38" t="s">
        <v>23</v>
      </c>
      <c r="D11" s="38" t="s">
        <v>21</v>
      </c>
      <c r="E11" s="39">
        <v>0.30118</v>
      </c>
      <c r="F11" s="39">
        <v>0.30932000000000004</v>
      </c>
      <c r="G11" s="39">
        <v>0.65889600000000004</v>
      </c>
      <c r="H11" s="39">
        <v>0.68790400000000007</v>
      </c>
      <c r="I11" s="39">
        <v>1.0608640000000003</v>
      </c>
      <c r="J11" s="39">
        <v>1.2929280000000003</v>
      </c>
      <c r="K11" s="39">
        <v>1.5084160000000002</v>
      </c>
      <c r="N11" s="32">
        <v>0.31</v>
      </c>
      <c r="O11" s="32">
        <v>0.25</v>
      </c>
    </row>
    <row r="12" spans="1:15" x14ac:dyDescent="0.2">
      <c r="A12" s="38" t="s">
        <v>18</v>
      </c>
      <c r="B12" s="38" t="s">
        <v>12</v>
      </c>
      <c r="C12" s="38" t="s">
        <v>23</v>
      </c>
      <c r="D12" s="38" t="s">
        <v>22</v>
      </c>
      <c r="E12" s="39">
        <v>0.26048000000000004</v>
      </c>
      <c r="F12" s="39">
        <v>0.27676000000000006</v>
      </c>
      <c r="G12" s="39">
        <v>0.57187200000000005</v>
      </c>
      <c r="H12" s="39">
        <v>0.629888</v>
      </c>
      <c r="I12" s="39">
        <v>0.80393599999999998</v>
      </c>
      <c r="J12" s="39">
        <v>1.0442880000000001</v>
      </c>
      <c r="K12" s="39">
        <v>1.2929280000000003</v>
      </c>
      <c r="N12" s="32">
        <v>0.27</v>
      </c>
      <c r="O12" s="32">
        <v>0.22</v>
      </c>
    </row>
    <row r="13" spans="1:15" x14ac:dyDescent="0.2">
      <c r="A13" s="38" t="s">
        <v>18</v>
      </c>
      <c r="B13" s="38" t="s">
        <v>12</v>
      </c>
      <c r="C13" s="38" t="s">
        <v>24</v>
      </c>
      <c r="D13" s="38" t="s">
        <v>21</v>
      </c>
      <c r="E13" s="39">
        <v>0.46398</v>
      </c>
      <c r="F13" s="39">
        <v>0.40700000000000003</v>
      </c>
      <c r="G13" s="39">
        <v>0.93240000000000012</v>
      </c>
      <c r="H13" s="39">
        <v>0.87024000000000012</v>
      </c>
      <c r="I13" s="39">
        <v>1.6327360000000002</v>
      </c>
      <c r="J13" s="39">
        <v>1.8648000000000002</v>
      </c>
      <c r="K13" s="39">
        <v>2.0388480000000002</v>
      </c>
      <c r="N13" s="32">
        <v>0.45</v>
      </c>
      <c r="O13" s="32">
        <v>0.35</v>
      </c>
    </row>
    <row r="14" spans="1:15" x14ac:dyDescent="0.2">
      <c r="A14" s="38" t="s">
        <v>18</v>
      </c>
      <c r="B14" s="38" t="s">
        <v>12</v>
      </c>
      <c r="C14" s="38" t="s">
        <v>24</v>
      </c>
      <c r="D14" s="38" t="s">
        <v>22</v>
      </c>
      <c r="E14" s="39">
        <v>0.37444000000000011</v>
      </c>
      <c r="F14" s="39">
        <v>0.33373999999999998</v>
      </c>
      <c r="G14" s="39">
        <v>0.78321600000000002</v>
      </c>
      <c r="H14" s="39">
        <v>0.74592000000000014</v>
      </c>
      <c r="I14" s="39">
        <v>1.2680640000000001</v>
      </c>
      <c r="J14" s="39">
        <v>1.5001280000000001</v>
      </c>
      <c r="K14" s="39">
        <v>1.715616</v>
      </c>
      <c r="N14" s="32">
        <v>0.37</v>
      </c>
      <c r="O14" s="32">
        <v>0.28000000000000003</v>
      </c>
    </row>
    <row r="15" spans="1:15" x14ac:dyDescent="0.2">
      <c r="A15" s="38" t="s">
        <v>18</v>
      </c>
      <c r="B15" s="38" t="s">
        <v>12</v>
      </c>
      <c r="C15" s="38" t="s">
        <v>25</v>
      </c>
      <c r="D15" s="38" t="s">
        <v>21</v>
      </c>
      <c r="E15" s="39">
        <v>0.52096000000000009</v>
      </c>
      <c r="F15" s="39">
        <v>0.45584000000000008</v>
      </c>
      <c r="G15" s="39">
        <v>1.0318560000000001</v>
      </c>
      <c r="H15" s="39">
        <v>0.95311999999999997</v>
      </c>
      <c r="I15" s="39">
        <v>1.8482240000000001</v>
      </c>
      <c r="J15" s="39">
        <v>2.0802879999999999</v>
      </c>
      <c r="K15" s="39">
        <v>2.2294720000000003</v>
      </c>
      <c r="N15" s="32">
        <v>0.5</v>
      </c>
      <c r="O15" s="32">
        <v>0.4</v>
      </c>
    </row>
    <row r="16" spans="1:15" x14ac:dyDescent="0.2">
      <c r="A16" s="38" t="s">
        <v>18</v>
      </c>
      <c r="B16" s="38" t="s">
        <v>12</v>
      </c>
      <c r="C16" s="38" t="s">
        <v>25</v>
      </c>
      <c r="D16" s="38" t="s">
        <v>22</v>
      </c>
      <c r="E16" s="39">
        <v>0.43956000000000006</v>
      </c>
      <c r="F16" s="39">
        <v>0.38258000000000003</v>
      </c>
      <c r="G16" s="39">
        <v>0.89510400000000012</v>
      </c>
      <c r="H16" s="39">
        <v>0.83708800000000017</v>
      </c>
      <c r="I16" s="39">
        <v>1.5332800000000004</v>
      </c>
      <c r="J16" s="39">
        <v>1.765344</v>
      </c>
      <c r="K16" s="39">
        <v>1.9476800000000003</v>
      </c>
      <c r="N16" s="32">
        <v>0.43</v>
      </c>
      <c r="O16" s="32">
        <v>0.33</v>
      </c>
    </row>
    <row r="17" spans="1:15" x14ac:dyDescent="0.2">
      <c r="A17" s="38" t="s">
        <v>18</v>
      </c>
      <c r="B17" s="38" t="s">
        <v>13</v>
      </c>
      <c r="C17" s="38" t="s">
        <v>19</v>
      </c>
      <c r="D17" s="38" t="s">
        <v>20</v>
      </c>
      <c r="E17" s="39">
        <v>0.26862000000000003</v>
      </c>
      <c r="F17" s="39">
        <v>0.28489999999999999</v>
      </c>
      <c r="G17" s="39">
        <v>0.58430400000000005</v>
      </c>
      <c r="H17" s="39">
        <v>0.629888</v>
      </c>
      <c r="I17" s="39">
        <v>0.84537600000000002</v>
      </c>
      <c r="J17" s="39">
        <v>1.0857280000000002</v>
      </c>
      <c r="K17" s="39">
        <v>1.3260800000000001</v>
      </c>
      <c r="N17" s="32">
        <v>0.27</v>
      </c>
      <c r="O17" s="32">
        <v>0.22</v>
      </c>
    </row>
    <row r="18" spans="1:15" x14ac:dyDescent="0.2">
      <c r="A18" s="38" t="s">
        <v>18</v>
      </c>
      <c r="B18" s="38" t="s">
        <v>13</v>
      </c>
      <c r="C18" s="38" t="s">
        <v>19</v>
      </c>
      <c r="D18" s="38" t="s">
        <v>21</v>
      </c>
      <c r="E18" s="39">
        <v>0.43142000000000003</v>
      </c>
      <c r="F18" s="39">
        <v>0.37444000000000011</v>
      </c>
      <c r="G18" s="39">
        <v>0.87024000000000012</v>
      </c>
      <c r="H18" s="39">
        <v>0.82051200000000002</v>
      </c>
      <c r="I18" s="39">
        <v>1.5167040000000003</v>
      </c>
      <c r="J18" s="39">
        <v>1.7404800000000002</v>
      </c>
      <c r="K18" s="39">
        <v>1.914528</v>
      </c>
      <c r="N18" s="32">
        <v>0.42</v>
      </c>
      <c r="O18" s="32">
        <v>0.32</v>
      </c>
    </row>
    <row r="19" spans="1:15" x14ac:dyDescent="0.2">
      <c r="A19" s="38" t="s">
        <v>18</v>
      </c>
      <c r="B19" s="38" t="s">
        <v>13</v>
      </c>
      <c r="C19" s="38" t="s">
        <v>19</v>
      </c>
      <c r="D19" s="38" t="s">
        <v>22</v>
      </c>
      <c r="E19" s="39">
        <v>0.29304000000000002</v>
      </c>
      <c r="F19" s="39">
        <v>0.30118</v>
      </c>
      <c r="G19" s="39">
        <v>0.64646400000000015</v>
      </c>
      <c r="H19" s="39">
        <v>0.66304000000000007</v>
      </c>
      <c r="I19" s="39">
        <v>1.0028480000000002</v>
      </c>
      <c r="J19" s="39">
        <v>1.234912</v>
      </c>
      <c r="K19" s="39">
        <v>1.4586880000000002</v>
      </c>
      <c r="N19" s="32">
        <v>0.3</v>
      </c>
      <c r="O19" s="32">
        <v>0.24</v>
      </c>
    </row>
    <row r="20" spans="1:15" x14ac:dyDescent="0.2">
      <c r="A20" s="38" t="s">
        <v>18</v>
      </c>
      <c r="B20" s="38" t="s">
        <v>13</v>
      </c>
      <c r="C20" s="38" t="s">
        <v>23</v>
      </c>
      <c r="D20" s="38" t="s">
        <v>20</v>
      </c>
      <c r="E20" s="39">
        <v>0.23605999999999999</v>
      </c>
      <c r="F20" s="39">
        <v>0.26862000000000003</v>
      </c>
      <c r="G20" s="39">
        <v>0.52214400000000005</v>
      </c>
      <c r="H20" s="39">
        <v>0.59673600000000004</v>
      </c>
      <c r="I20" s="39">
        <v>0.64646400000000015</v>
      </c>
      <c r="J20" s="39">
        <v>0.88681600000000005</v>
      </c>
      <c r="K20" s="39">
        <v>1.1520319999999999</v>
      </c>
      <c r="N20" s="32">
        <v>0.24</v>
      </c>
      <c r="O20" s="32">
        <v>0.21</v>
      </c>
    </row>
    <row r="21" spans="1:15" x14ac:dyDescent="0.2">
      <c r="A21" s="38" t="s">
        <v>18</v>
      </c>
      <c r="B21" s="38" t="s">
        <v>13</v>
      </c>
      <c r="C21" s="38" t="s">
        <v>23</v>
      </c>
      <c r="D21" s="38" t="s">
        <v>21</v>
      </c>
      <c r="E21" s="39">
        <v>0.30118</v>
      </c>
      <c r="F21" s="39">
        <v>0.30118</v>
      </c>
      <c r="G21" s="39">
        <v>0.65889600000000004</v>
      </c>
      <c r="H21" s="39">
        <v>0.679616</v>
      </c>
      <c r="I21" s="39">
        <v>1.0525760000000002</v>
      </c>
      <c r="J21" s="39">
        <v>1.2846400000000002</v>
      </c>
      <c r="K21" s="39">
        <v>1.4918400000000003</v>
      </c>
      <c r="N21" s="32">
        <v>0.31</v>
      </c>
      <c r="O21" s="32">
        <v>0.25</v>
      </c>
    </row>
    <row r="22" spans="1:15" x14ac:dyDescent="0.2">
      <c r="A22" s="38" t="s">
        <v>18</v>
      </c>
      <c r="B22" s="38" t="s">
        <v>13</v>
      </c>
      <c r="C22" s="38" t="s">
        <v>23</v>
      </c>
      <c r="D22" s="38" t="s">
        <v>22</v>
      </c>
      <c r="E22" s="39">
        <v>0.26048000000000004</v>
      </c>
      <c r="F22" s="39">
        <v>0.27676000000000006</v>
      </c>
      <c r="G22" s="39">
        <v>0.57187200000000005</v>
      </c>
      <c r="H22" s="39">
        <v>0.62160000000000004</v>
      </c>
      <c r="I22" s="39">
        <v>0.79564800000000013</v>
      </c>
      <c r="J22" s="39">
        <v>1.036</v>
      </c>
      <c r="K22" s="39">
        <v>1.2763520000000002</v>
      </c>
      <c r="N22" s="32">
        <v>0.26</v>
      </c>
      <c r="O22" s="32">
        <v>0.22</v>
      </c>
    </row>
    <row r="23" spans="1:15" x14ac:dyDescent="0.2">
      <c r="A23" s="38" t="s">
        <v>18</v>
      </c>
      <c r="B23" s="38" t="s">
        <v>13</v>
      </c>
      <c r="C23" s="38" t="s">
        <v>24</v>
      </c>
      <c r="D23" s="38" t="s">
        <v>21</v>
      </c>
      <c r="E23" s="39">
        <v>0.45584000000000008</v>
      </c>
      <c r="F23" s="39">
        <v>0.39886000000000005</v>
      </c>
      <c r="G23" s="39">
        <v>0.91996800000000023</v>
      </c>
      <c r="H23" s="39">
        <v>0.86195200000000005</v>
      </c>
      <c r="I23" s="39">
        <v>1.6244480000000001</v>
      </c>
      <c r="J23" s="39">
        <v>1.8482240000000001</v>
      </c>
      <c r="K23" s="39">
        <v>2.0139840000000002</v>
      </c>
      <c r="N23" s="32">
        <v>0.44</v>
      </c>
      <c r="O23" s="32">
        <v>0.34</v>
      </c>
    </row>
    <row r="24" spans="1:15" x14ac:dyDescent="0.2">
      <c r="A24" s="38" t="s">
        <v>18</v>
      </c>
      <c r="B24" s="38" t="s">
        <v>13</v>
      </c>
      <c r="C24" s="38" t="s">
        <v>24</v>
      </c>
      <c r="D24" s="38" t="s">
        <v>22</v>
      </c>
      <c r="E24" s="39">
        <v>0.35816000000000003</v>
      </c>
      <c r="F24" s="39">
        <v>0.33373999999999998</v>
      </c>
      <c r="G24" s="39">
        <v>0.74592000000000014</v>
      </c>
      <c r="H24" s="39">
        <v>0.73763200000000007</v>
      </c>
      <c r="I24" s="39">
        <v>1.2514880000000002</v>
      </c>
      <c r="J24" s="39">
        <v>1.4835520000000002</v>
      </c>
      <c r="K24" s="39">
        <v>1.682464</v>
      </c>
      <c r="N24" s="32">
        <v>0.36</v>
      </c>
      <c r="O24" s="32">
        <v>0.27</v>
      </c>
    </row>
    <row r="25" spans="1:15" x14ac:dyDescent="0.2">
      <c r="A25" s="38" t="s">
        <v>18</v>
      </c>
      <c r="B25" s="38" t="s">
        <v>13</v>
      </c>
      <c r="C25" s="38" t="s">
        <v>25</v>
      </c>
      <c r="D25" s="38" t="s">
        <v>21</v>
      </c>
      <c r="E25" s="39">
        <v>0.51282000000000005</v>
      </c>
      <c r="F25" s="39">
        <v>0.44770000000000004</v>
      </c>
      <c r="G25" s="39">
        <v>1.0194240000000001</v>
      </c>
      <c r="H25" s="39">
        <v>0.94483199999999989</v>
      </c>
      <c r="I25" s="39">
        <v>1.8316479999999999</v>
      </c>
      <c r="J25" s="39">
        <v>2.0554239999999999</v>
      </c>
      <c r="K25" s="39">
        <v>2.2046080000000003</v>
      </c>
      <c r="N25" s="32">
        <v>0.49</v>
      </c>
      <c r="O25" s="32">
        <v>0.39</v>
      </c>
    </row>
    <row r="26" spans="1:15" x14ac:dyDescent="0.2">
      <c r="A26" s="38" t="s">
        <v>18</v>
      </c>
      <c r="B26" s="38" t="s">
        <v>13</v>
      </c>
      <c r="C26" s="38" t="s">
        <v>25</v>
      </c>
      <c r="D26" s="38" t="s">
        <v>22</v>
      </c>
      <c r="E26" s="39">
        <v>0.43142000000000003</v>
      </c>
      <c r="F26" s="39">
        <v>0.37444000000000011</v>
      </c>
      <c r="G26" s="39">
        <v>0.87024000000000012</v>
      </c>
      <c r="H26" s="39">
        <v>0.82051200000000002</v>
      </c>
      <c r="I26" s="39">
        <v>1.5167040000000003</v>
      </c>
      <c r="J26" s="39">
        <v>1.7404800000000002</v>
      </c>
      <c r="K26" s="39">
        <v>1.914528</v>
      </c>
      <c r="N26" s="32">
        <v>0.42</v>
      </c>
      <c r="O26" s="32">
        <v>0.32</v>
      </c>
    </row>
    <row r="27" spans="1:15" x14ac:dyDescent="0.2">
      <c r="A27" s="38" t="s">
        <v>18</v>
      </c>
      <c r="B27" s="38" t="s">
        <v>14</v>
      </c>
      <c r="C27" s="38" t="s">
        <v>19</v>
      </c>
      <c r="D27" s="38" t="s">
        <v>20</v>
      </c>
      <c r="E27" s="39">
        <v>0.26862000000000003</v>
      </c>
      <c r="F27" s="39">
        <v>0.28489999999999999</v>
      </c>
      <c r="G27" s="39">
        <v>0.59673600000000004</v>
      </c>
      <c r="H27" s="39">
        <v>0.63817600000000008</v>
      </c>
      <c r="I27" s="39">
        <v>0.85366400000000009</v>
      </c>
      <c r="J27" s="39">
        <v>1.0857280000000002</v>
      </c>
      <c r="K27" s="39">
        <v>1.3343680000000002</v>
      </c>
      <c r="N27" s="32">
        <v>0.28000000000000003</v>
      </c>
      <c r="O27" s="32">
        <v>0.23</v>
      </c>
    </row>
    <row r="28" spans="1:15" x14ac:dyDescent="0.2">
      <c r="A28" s="38" t="s">
        <v>18</v>
      </c>
      <c r="B28" s="38" t="s">
        <v>14</v>
      </c>
      <c r="C28" s="38" t="s">
        <v>19</v>
      </c>
      <c r="D28" s="38" t="s">
        <v>21</v>
      </c>
      <c r="E28" s="39">
        <v>0.43142000000000003</v>
      </c>
      <c r="F28" s="39">
        <v>0.38258000000000003</v>
      </c>
      <c r="G28" s="39">
        <v>0.87024000000000012</v>
      </c>
      <c r="H28" s="39">
        <v>0.82880000000000009</v>
      </c>
      <c r="I28" s="39">
        <v>1.5167040000000003</v>
      </c>
      <c r="J28" s="39">
        <v>1.7487679999999999</v>
      </c>
      <c r="K28" s="39">
        <v>1.9228160000000001</v>
      </c>
      <c r="N28" s="32">
        <v>0.42</v>
      </c>
      <c r="O28" s="32">
        <v>0.32</v>
      </c>
    </row>
    <row r="29" spans="1:15" x14ac:dyDescent="0.2">
      <c r="A29" s="38" t="s">
        <v>18</v>
      </c>
      <c r="B29" s="38" t="s">
        <v>14</v>
      </c>
      <c r="C29" s="38" t="s">
        <v>19</v>
      </c>
      <c r="D29" s="38" t="s">
        <v>22</v>
      </c>
      <c r="E29" s="39">
        <v>0.29304000000000002</v>
      </c>
      <c r="F29" s="39">
        <v>0.30118</v>
      </c>
      <c r="G29" s="39">
        <v>0.64646400000000015</v>
      </c>
      <c r="H29" s="39">
        <v>0.67132800000000004</v>
      </c>
      <c r="I29" s="39">
        <v>1.0028480000000002</v>
      </c>
      <c r="J29" s="39">
        <v>1.234912</v>
      </c>
      <c r="K29" s="39">
        <v>1.4669760000000001</v>
      </c>
      <c r="N29" s="32">
        <v>0.3</v>
      </c>
      <c r="O29" s="32">
        <v>0.24</v>
      </c>
    </row>
    <row r="30" spans="1:15" x14ac:dyDescent="0.2">
      <c r="A30" s="38" t="s">
        <v>18</v>
      </c>
      <c r="B30" s="38" t="s">
        <v>14</v>
      </c>
      <c r="C30" s="38" t="s">
        <v>23</v>
      </c>
      <c r="D30" s="38" t="s">
        <v>20</v>
      </c>
      <c r="E30" s="39">
        <v>0.2442</v>
      </c>
      <c r="F30" s="39">
        <v>0.26862000000000003</v>
      </c>
      <c r="G30" s="39">
        <v>0.52214400000000005</v>
      </c>
      <c r="H30" s="39">
        <v>0.59673600000000004</v>
      </c>
      <c r="I30" s="39">
        <v>0.65475200000000011</v>
      </c>
      <c r="J30" s="39">
        <v>0.88681600000000005</v>
      </c>
      <c r="K30" s="39">
        <v>1.1520319999999999</v>
      </c>
      <c r="N30" s="32">
        <v>0.24</v>
      </c>
      <c r="O30" s="32">
        <v>0.21</v>
      </c>
    </row>
    <row r="31" spans="1:15" x14ac:dyDescent="0.2">
      <c r="A31" s="38" t="s">
        <v>18</v>
      </c>
      <c r="B31" s="38" t="s">
        <v>14</v>
      </c>
      <c r="C31" s="38" t="s">
        <v>23</v>
      </c>
      <c r="D31" s="38" t="s">
        <v>21</v>
      </c>
      <c r="E31" s="39">
        <v>0.30118</v>
      </c>
      <c r="F31" s="39">
        <v>0.30118</v>
      </c>
      <c r="G31" s="39">
        <v>0.65889600000000004</v>
      </c>
      <c r="H31" s="39">
        <v>0.679616</v>
      </c>
      <c r="I31" s="39">
        <v>1.0525760000000002</v>
      </c>
      <c r="J31" s="39">
        <v>1.2846400000000002</v>
      </c>
      <c r="K31" s="39">
        <v>1.5001280000000001</v>
      </c>
      <c r="N31" s="32">
        <v>0.31</v>
      </c>
      <c r="O31" s="32">
        <v>0.25</v>
      </c>
    </row>
    <row r="32" spans="1:15" x14ac:dyDescent="0.2">
      <c r="A32" s="38" t="s">
        <v>18</v>
      </c>
      <c r="B32" s="38" t="s">
        <v>14</v>
      </c>
      <c r="C32" s="38" t="s">
        <v>23</v>
      </c>
      <c r="D32" s="38" t="s">
        <v>22</v>
      </c>
      <c r="E32" s="39">
        <v>0.26048000000000004</v>
      </c>
      <c r="F32" s="39">
        <v>0.27676000000000006</v>
      </c>
      <c r="G32" s="39">
        <v>0.57187200000000005</v>
      </c>
      <c r="H32" s="39">
        <v>0.629888</v>
      </c>
      <c r="I32" s="39">
        <v>0.80393599999999998</v>
      </c>
      <c r="J32" s="39">
        <v>1.036</v>
      </c>
      <c r="K32" s="39">
        <v>1.2846400000000002</v>
      </c>
      <c r="N32" s="32">
        <v>0.26</v>
      </c>
      <c r="O32" s="32">
        <v>0.22</v>
      </c>
    </row>
    <row r="33" spans="1:15" x14ac:dyDescent="0.2">
      <c r="A33" s="38" t="s">
        <v>18</v>
      </c>
      <c r="B33" s="38" t="s">
        <v>14</v>
      </c>
      <c r="C33" s="38" t="s">
        <v>24</v>
      </c>
      <c r="D33" s="38" t="s">
        <v>21</v>
      </c>
      <c r="E33" s="39">
        <v>0.45584000000000008</v>
      </c>
      <c r="F33" s="39">
        <v>0.39886000000000005</v>
      </c>
      <c r="G33" s="39">
        <v>0.91996800000000023</v>
      </c>
      <c r="H33" s="39">
        <v>0.86195200000000005</v>
      </c>
      <c r="I33" s="39">
        <v>1.6244480000000001</v>
      </c>
      <c r="J33" s="39">
        <v>1.8565120000000002</v>
      </c>
      <c r="K33" s="39">
        <v>2.0222720000000001</v>
      </c>
      <c r="N33" s="32">
        <v>0.44</v>
      </c>
      <c r="O33" s="32">
        <v>0.34</v>
      </c>
    </row>
    <row r="34" spans="1:15" x14ac:dyDescent="0.2">
      <c r="A34" s="38" t="s">
        <v>18</v>
      </c>
      <c r="B34" s="38" t="s">
        <v>14</v>
      </c>
      <c r="C34" s="38" t="s">
        <v>24</v>
      </c>
      <c r="D34" s="38" t="s">
        <v>22</v>
      </c>
      <c r="E34" s="39">
        <v>0.35816000000000003</v>
      </c>
      <c r="F34" s="39">
        <v>0.33373999999999998</v>
      </c>
      <c r="G34" s="39">
        <v>0.75835200000000014</v>
      </c>
      <c r="H34" s="39">
        <v>0.73763200000000007</v>
      </c>
      <c r="I34" s="39">
        <v>1.259776</v>
      </c>
      <c r="J34" s="39">
        <v>1.4918400000000003</v>
      </c>
      <c r="K34" s="39">
        <v>1.690752</v>
      </c>
      <c r="N34" s="32">
        <v>0.36</v>
      </c>
      <c r="O34" s="32">
        <v>0.28000000000000003</v>
      </c>
    </row>
    <row r="35" spans="1:15" x14ac:dyDescent="0.2">
      <c r="A35" s="38" t="s">
        <v>18</v>
      </c>
      <c r="B35" s="38" t="s">
        <v>14</v>
      </c>
      <c r="C35" s="38" t="s">
        <v>25</v>
      </c>
      <c r="D35" s="38" t="s">
        <v>21</v>
      </c>
      <c r="E35" s="39">
        <v>0.51282000000000005</v>
      </c>
      <c r="F35" s="39">
        <v>0.44770000000000004</v>
      </c>
      <c r="G35" s="39">
        <v>1.0194240000000001</v>
      </c>
      <c r="H35" s="39">
        <v>0.95311999999999997</v>
      </c>
      <c r="I35" s="39">
        <v>1.8399360000000005</v>
      </c>
      <c r="J35" s="39">
        <v>2.0637120000000002</v>
      </c>
      <c r="K35" s="39">
        <v>2.2128960000000002</v>
      </c>
      <c r="N35" s="32">
        <v>0.5</v>
      </c>
      <c r="O35" s="32">
        <v>0.39</v>
      </c>
    </row>
    <row r="36" spans="1:15" x14ac:dyDescent="0.2">
      <c r="A36" s="38" t="s">
        <v>18</v>
      </c>
      <c r="B36" s="38" t="s">
        <v>14</v>
      </c>
      <c r="C36" s="38" t="s">
        <v>25</v>
      </c>
      <c r="D36" s="38" t="s">
        <v>22</v>
      </c>
      <c r="E36" s="39">
        <v>0.43142000000000003</v>
      </c>
      <c r="F36" s="39">
        <v>0.38258000000000003</v>
      </c>
      <c r="G36" s="39">
        <v>0.87024000000000012</v>
      </c>
      <c r="H36" s="39">
        <v>0.82880000000000009</v>
      </c>
      <c r="I36" s="39">
        <v>1.5167040000000003</v>
      </c>
      <c r="J36" s="39">
        <v>1.7487679999999999</v>
      </c>
      <c r="K36" s="39">
        <v>1.9228160000000001</v>
      </c>
      <c r="N36" s="32">
        <v>0.42</v>
      </c>
      <c r="O36" s="32">
        <v>0.32</v>
      </c>
    </row>
    <row r="37" spans="1:15" x14ac:dyDescent="0.2">
      <c r="A37" s="38" t="s">
        <v>26</v>
      </c>
      <c r="B37" s="38" t="s">
        <v>12</v>
      </c>
      <c r="C37" s="38" t="s">
        <v>19</v>
      </c>
      <c r="D37" s="38" t="s">
        <v>20</v>
      </c>
      <c r="E37" s="39">
        <v>0.28489999999999999</v>
      </c>
      <c r="F37" s="39">
        <v>0.40700000000000003</v>
      </c>
      <c r="G37" s="39">
        <v>0.67132800000000004</v>
      </c>
      <c r="H37" s="39">
        <v>0.88681600000000005</v>
      </c>
      <c r="I37" s="39">
        <v>1.1686080000000001</v>
      </c>
      <c r="J37" s="39">
        <v>1.5498560000000001</v>
      </c>
      <c r="K37" s="39">
        <v>1.914528</v>
      </c>
      <c r="N37" s="32">
        <v>0.31</v>
      </c>
      <c r="O37" s="32">
        <v>0.33</v>
      </c>
    </row>
    <row r="38" spans="1:15" x14ac:dyDescent="0.2">
      <c r="A38" s="38" t="s">
        <v>26</v>
      </c>
      <c r="B38" s="38" t="s">
        <v>12</v>
      </c>
      <c r="C38" s="38" t="s">
        <v>19</v>
      </c>
      <c r="D38" s="38" t="s">
        <v>21</v>
      </c>
      <c r="E38" s="39">
        <v>0.45584000000000008</v>
      </c>
      <c r="F38" s="39">
        <v>0.51282000000000005</v>
      </c>
      <c r="G38" s="39">
        <v>0.957264</v>
      </c>
      <c r="H38" s="39">
        <v>1.1188800000000001</v>
      </c>
      <c r="I38" s="39">
        <v>1.914528</v>
      </c>
      <c r="J38" s="39">
        <v>2.3040639999999999</v>
      </c>
      <c r="K38" s="39">
        <v>2.5527040000000003</v>
      </c>
      <c r="N38" s="32">
        <v>0.46</v>
      </c>
      <c r="O38" s="32">
        <v>0.44</v>
      </c>
    </row>
    <row r="39" spans="1:15" x14ac:dyDescent="0.2">
      <c r="A39" s="38" t="s">
        <v>26</v>
      </c>
      <c r="B39" s="38" t="s">
        <v>12</v>
      </c>
      <c r="C39" s="38" t="s">
        <v>19</v>
      </c>
      <c r="D39" s="38" t="s">
        <v>22</v>
      </c>
      <c r="E39" s="39">
        <v>0.31746000000000002</v>
      </c>
      <c r="F39" s="39">
        <v>0.42328000000000005</v>
      </c>
      <c r="G39" s="39">
        <v>0.72105600000000003</v>
      </c>
      <c r="H39" s="39">
        <v>0.92825600000000008</v>
      </c>
      <c r="I39" s="39">
        <v>1.3426560000000001</v>
      </c>
      <c r="J39" s="39">
        <v>1.7239040000000001</v>
      </c>
      <c r="K39" s="39">
        <v>2.0554239999999999</v>
      </c>
      <c r="N39" s="32">
        <v>0.34</v>
      </c>
      <c r="O39" s="32">
        <v>0.35</v>
      </c>
    </row>
    <row r="40" spans="1:15" x14ac:dyDescent="0.2">
      <c r="A40" s="38" t="s">
        <v>26</v>
      </c>
      <c r="B40" s="38" t="s">
        <v>12</v>
      </c>
      <c r="C40" s="38" t="s">
        <v>23</v>
      </c>
      <c r="D40" s="38" t="s">
        <v>20</v>
      </c>
      <c r="E40" s="39">
        <v>0.25234000000000001</v>
      </c>
      <c r="F40" s="39">
        <v>0.38258000000000003</v>
      </c>
      <c r="G40" s="39">
        <v>0.58430400000000005</v>
      </c>
      <c r="H40" s="39">
        <v>0.83708800000000017</v>
      </c>
      <c r="I40" s="39">
        <v>0.93654400000000004</v>
      </c>
      <c r="J40" s="39">
        <v>1.3260800000000001</v>
      </c>
      <c r="K40" s="39">
        <v>1.715616</v>
      </c>
      <c r="N40" s="32">
        <v>0.27</v>
      </c>
      <c r="O40" s="32">
        <v>0.31</v>
      </c>
    </row>
    <row r="41" spans="1:15" x14ac:dyDescent="0.2">
      <c r="A41" s="38" t="s">
        <v>26</v>
      </c>
      <c r="B41" s="38" t="s">
        <v>12</v>
      </c>
      <c r="C41" s="38" t="s">
        <v>23</v>
      </c>
      <c r="D41" s="38" t="s">
        <v>21</v>
      </c>
      <c r="E41" s="39">
        <v>0.32560000000000006</v>
      </c>
      <c r="F41" s="39">
        <v>0.43142000000000003</v>
      </c>
      <c r="G41" s="39">
        <v>0.73348800000000003</v>
      </c>
      <c r="H41" s="39">
        <v>0.94483199999999989</v>
      </c>
      <c r="I41" s="39">
        <v>1.3923840000000001</v>
      </c>
      <c r="J41" s="39">
        <v>1.7819199999999999</v>
      </c>
      <c r="K41" s="39">
        <v>2.1051520000000004</v>
      </c>
      <c r="N41" s="32">
        <v>0.35</v>
      </c>
      <c r="O41" s="32">
        <v>0.36</v>
      </c>
    </row>
    <row r="42" spans="1:15" x14ac:dyDescent="0.2">
      <c r="A42" s="38" t="s">
        <v>26</v>
      </c>
      <c r="B42" s="38" t="s">
        <v>12</v>
      </c>
      <c r="C42" s="38" t="s">
        <v>23</v>
      </c>
      <c r="D42" s="38" t="s">
        <v>22</v>
      </c>
      <c r="E42" s="39">
        <v>0.27676000000000006</v>
      </c>
      <c r="F42" s="39">
        <v>0.39886000000000005</v>
      </c>
      <c r="G42" s="39">
        <v>0.63403200000000004</v>
      </c>
      <c r="H42" s="39">
        <v>0.87024000000000012</v>
      </c>
      <c r="I42" s="39">
        <v>1.110592</v>
      </c>
      <c r="J42" s="39">
        <v>1.4918400000000003</v>
      </c>
      <c r="K42" s="39">
        <v>1.8648000000000002</v>
      </c>
      <c r="N42" s="32">
        <v>0.3</v>
      </c>
      <c r="O42" s="32">
        <v>0.33</v>
      </c>
    </row>
    <row r="43" spans="1:15" x14ac:dyDescent="0.2">
      <c r="A43" s="38" t="s">
        <v>26</v>
      </c>
      <c r="B43" s="38" t="s">
        <v>12</v>
      </c>
      <c r="C43" s="38" t="s">
        <v>24</v>
      </c>
      <c r="D43" s="38" t="s">
        <v>21</v>
      </c>
      <c r="E43" s="39">
        <v>0.4884</v>
      </c>
      <c r="F43" s="39">
        <v>0.53724000000000005</v>
      </c>
      <c r="G43" s="39">
        <v>1.0194240000000001</v>
      </c>
      <c r="H43" s="39">
        <v>1.1686080000000001</v>
      </c>
      <c r="I43" s="39">
        <v>2.0305600000000004</v>
      </c>
      <c r="J43" s="39">
        <v>2.4200960000000005</v>
      </c>
      <c r="K43" s="39">
        <v>2.6521600000000003</v>
      </c>
      <c r="N43" s="32">
        <v>0.5</v>
      </c>
      <c r="O43" s="32">
        <v>0.47</v>
      </c>
    </row>
    <row r="44" spans="1:15" x14ac:dyDescent="0.2">
      <c r="A44" s="38" t="s">
        <v>26</v>
      </c>
      <c r="B44" s="38" t="s">
        <v>12</v>
      </c>
      <c r="C44" s="38" t="s">
        <v>24</v>
      </c>
      <c r="D44" s="38" t="s">
        <v>22</v>
      </c>
      <c r="E44" s="39">
        <v>0.39072000000000001</v>
      </c>
      <c r="F44" s="39">
        <v>0.46398</v>
      </c>
      <c r="G44" s="39">
        <v>0.85780800000000001</v>
      </c>
      <c r="H44" s="39">
        <v>1.0194240000000001</v>
      </c>
      <c r="I44" s="39">
        <v>1.6244480000000001</v>
      </c>
      <c r="J44" s="39">
        <v>2.0139840000000002</v>
      </c>
      <c r="K44" s="39">
        <v>2.3040639999999999</v>
      </c>
      <c r="N44" s="32">
        <v>0.41</v>
      </c>
      <c r="O44" s="32">
        <v>0.39</v>
      </c>
    </row>
    <row r="45" spans="1:15" x14ac:dyDescent="0.2">
      <c r="A45" s="38" t="s">
        <v>26</v>
      </c>
      <c r="B45" s="38" t="s">
        <v>12</v>
      </c>
      <c r="C45" s="38" t="s">
        <v>25</v>
      </c>
      <c r="D45" s="38" t="s">
        <v>21</v>
      </c>
      <c r="E45" s="39">
        <v>0.54538000000000009</v>
      </c>
      <c r="F45" s="39">
        <v>0.59422000000000008</v>
      </c>
      <c r="G45" s="39">
        <v>1.1188800000000001</v>
      </c>
      <c r="H45" s="39">
        <v>1.259776</v>
      </c>
      <c r="I45" s="39">
        <v>2.2626240000000002</v>
      </c>
      <c r="J45" s="39">
        <v>2.6604480000000001</v>
      </c>
      <c r="K45" s="39">
        <v>2.8593600000000006</v>
      </c>
      <c r="N45" s="32">
        <v>0.55000000000000004</v>
      </c>
      <c r="O45" s="32">
        <v>0.52</v>
      </c>
    </row>
    <row r="46" spans="1:15" x14ac:dyDescent="0.2">
      <c r="A46" s="38" t="s">
        <v>26</v>
      </c>
      <c r="B46" s="38" t="s">
        <v>12</v>
      </c>
      <c r="C46" s="38" t="s">
        <v>25</v>
      </c>
      <c r="D46" s="38" t="s">
        <v>22</v>
      </c>
      <c r="E46" s="39">
        <v>0.46398</v>
      </c>
      <c r="F46" s="39">
        <v>0.51282000000000005</v>
      </c>
      <c r="G46" s="39">
        <v>0.969696</v>
      </c>
      <c r="H46" s="39">
        <v>1.1188800000000001</v>
      </c>
      <c r="I46" s="39">
        <v>1.914528</v>
      </c>
      <c r="J46" s="39">
        <v>2.3040639999999999</v>
      </c>
      <c r="K46" s="39">
        <v>2.5527040000000003</v>
      </c>
      <c r="N46" s="32">
        <v>0.47</v>
      </c>
      <c r="O46" s="32">
        <v>0.44</v>
      </c>
    </row>
    <row r="47" spans="1:15" x14ac:dyDescent="0.2">
      <c r="A47" s="38" t="s">
        <v>26</v>
      </c>
      <c r="B47" s="38" t="s">
        <v>13</v>
      </c>
      <c r="C47" s="38" t="s">
        <v>19</v>
      </c>
      <c r="D47" s="38" t="s">
        <v>20</v>
      </c>
      <c r="E47" s="39">
        <v>0.27676000000000006</v>
      </c>
      <c r="F47" s="39">
        <v>0.29304000000000002</v>
      </c>
      <c r="G47" s="39">
        <v>0.60916800000000004</v>
      </c>
      <c r="H47" s="39">
        <v>0.66304000000000007</v>
      </c>
      <c r="I47" s="39">
        <v>0.88681600000000005</v>
      </c>
      <c r="J47" s="39">
        <v>1.1354560000000002</v>
      </c>
      <c r="K47" s="39">
        <v>1.3923840000000001</v>
      </c>
      <c r="N47" s="32">
        <v>0.28000000000000003</v>
      </c>
      <c r="O47" s="32">
        <v>0.23</v>
      </c>
    </row>
    <row r="48" spans="1:15" x14ac:dyDescent="0.2">
      <c r="A48" s="38" t="s">
        <v>26</v>
      </c>
      <c r="B48" s="38" t="s">
        <v>13</v>
      </c>
      <c r="C48" s="38" t="s">
        <v>19</v>
      </c>
      <c r="D48" s="38" t="s">
        <v>21</v>
      </c>
      <c r="E48" s="39">
        <v>0.44770000000000004</v>
      </c>
      <c r="F48" s="39">
        <v>0.39886000000000005</v>
      </c>
      <c r="G48" s="39">
        <v>0.90753600000000012</v>
      </c>
      <c r="H48" s="39">
        <v>0.86195200000000005</v>
      </c>
      <c r="I48" s="39">
        <v>1.5912960000000003</v>
      </c>
      <c r="J48" s="39">
        <v>1.8316479999999999</v>
      </c>
      <c r="K48" s="39">
        <v>2.0139840000000002</v>
      </c>
      <c r="N48" s="32">
        <v>0.44</v>
      </c>
      <c r="O48" s="32">
        <v>0.33</v>
      </c>
    </row>
    <row r="49" spans="1:15" x14ac:dyDescent="0.2">
      <c r="A49" s="38" t="s">
        <v>26</v>
      </c>
      <c r="B49" s="38" t="s">
        <v>13</v>
      </c>
      <c r="C49" s="38" t="s">
        <v>19</v>
      </c>
      <c r="D49" s="38" t="s">
        <v>22</v>
      </c>
      <c r="E49" s="39">
        <v>0.30932000000000004</v>
      </c>
      <c r="F49" s="39">
        <v>0.30932000000000004</v>
      </c>
      <c r="G49" s="39">
        <v>0.67132800000000004</v>
      </c>
      <c r="H49" s="39">
        <v>0.69619200000000003</v>
      </c>
      <c r="I49" s="39">
        <v>1.0442880000000001</v>
      </c>
      <c r="J49" s="39">
        <v>1.2929280000000003</v>
      </c>
      <c r="K49" s="39">
        <v>1.5249920000000003</v>
      </c>
      <c r="N49" s="32">
        <v>0.32</v>
      </c>
      <c r="O49" s="32">
        <v>0.25</v>
      </c>
    </row>
    <row r="50" spans="1:15" x14ac:dyDescent="0.2">
      <c r="A50" s="38" t="s">
        <v>26</v>
      </c>
      <c r="B50" s="38" t="s">
        <v>13</v>
      </c>
      <c r="C50" s="38" t="s">
        <v>23</v>
      </c>
      <c r="D50" s="38" t="s">
        <v>20</v>
      </c>
      <c r="E50" s="39">
        <v>0.25234000000000001</v>
      </c>
      <c r="F50" s="39">
        <v>0.27676000000000006</v>
      </c>
      <c r="G50" s="39">
        <v>0.54700800000000005</v>
      </c>
      <c r="H50" s="39">
        <v>0.62160000000000004</v>
      </c>
      <c r="I50" s="39">
        <v>0.679616</v>
      </c>
      <c r="J50" s="39">
        <v>0.92825600000000008</v>
      </c>
      <c r="K50" s="39">
        <v>1.2017600000000002</v>
      </c>
      <c r="N50" s="32">
        <v>0.24</v>
      </c>
      <c r="O50" s="32">
        <v>0.22</v>
      </c>
    </row>
    <row r="51" spans="1:15" x14ac:dyDescent="0.2">
      <c r="A51" s="38" t="s">
        <v>26</v>
      </c>
      <c r="B51" s="38" t="s">
        <v>13</v>
      </c>
      <c r="C51" s="38" t="s">
        <v>23</v>
      </c>
      <c r="D51" s="38" t="s">
        <v>21</v>
      </c>
      <c r="E51" s="39">
        <v>0.31746000000000002</v>
      </c>
      <c r="F51" s="39">
        <v>0.31746000000000002</v>
      </c>
      <c r="G51" s="39">
        <v>0.68376000000000003</v>
      </c>
      <c r="H51" s="39">
        <v>0.62160000000000004</v>
      </c>
      <c r="I51" s="39">
        <v>1.1023040000000002</v>
      </c>
      <c r="J51" s="39">
        <v>1.3426560000000001</v>
      </c>
      <c r="K51" s="39">
        <v>1.566432</v>
      </c>
      <c r="N51" s="32">
        <v>0.32</v>
      </c>
      <c r="O51" s="32">
        <v>0.26</v>
      </c>
    </row>
    <row r="52" spans="1:15" x14ac:dyDescent="0.2">
      <c r="A52" s="38" t="s">
        <v>26</v>
      </c>
      <c r="B52" s="38" t="s">
        <v>13</v>
      </c>
      <c r="C52" s="38" t="s">
        <v>23</v>
      </c>
      <c r="D52" s="38" t="s">
        <v>22</v>
      </c>
      <c r="E52" s="39">
        <v>0.26862000000000003</v>
      </c>
      <c r="F52" s="39">
        <v>0.29304000000000002</v>
      </c>
      <c r="G52" s="39">
        <v>0.59673600000000004</v>
      </c>
      <c r="H52" s="39">
        <v>0.65475200000000011</v>
      </c>
      <c r="I52" s="39">
        <v>0.83708800000000017</v>
      </c>
      <c r="J52" s="39">
        <v>1.0857280000000002</v>
      </c>
      <c r="K52" s="39">
        <v>1.3343680000000002</v>
      </c>
      <c r="N52" s="32">
        <v>0.27</v>
      </c>
      <c r="O52" s="32">
        <v>0.23</v>
      </c>
    </row>
    <row r="53" spans="1:15" x14ac:dyDescent="0.2">
      <c r="A53" s="38" t="s">
        <v>26</v>
      </c>
      <c r="B53" s="38" t="s">
        <v>13</v>
      </c>
      <c r="C53" s="38" t="s">
        <v>24</v>
      </c>
      <c r="D53" s="38" t="s">
        <v>21</v>
      </c>
      <c r="E53" s="39">
        <v>0.48026000000000002</v>
      </c>
      <c r="F53" s="39">
        <v>0.41514000000000001</v>
      </c>
      <c r="G53" s="39">
        <v>0.957264</v>
      </c>
      <c r="H53" s="39">
        <v>0.90339200000000008</v>
      </c>
      <c r="I53" s="39">
        <v>1.6990399999999999</v>
      </c>
      <c r="J53" s="39">
        <v>1.939392</v>
      </c>
      <c r="K53" s="39">
        <v>2.1134399999999998</v>
      </c>
      <c r="N53" s="32">
        <v>0.46</v>
      </c>
      <c r="O53" s="32">
        <v>0.36</v>
      </c>
    </row>
    <row r="54" spans="1:15" x14ac:dyDescent="0.2">
      <c r="A54" s="38" t="s">
        <v>26</v>
      </c>
      <c r="B54" s="38" t="s">
        <v>13</v>
      </c>
      <c r="C54" s="38" t="s">
        <v>24</v>
      </c>
      <c r="D54" s="38" t="s">
        <v>22</v>
      </c>
      <c r="E54" s="39">
        <v>0.37444000000000011</v>
      </c>
      <c r="F54" s="39">
        <v>0.35002</v>
      </c>
      <c r="G54" s="39">
        <v>0.78321600000000002</v>
      </c>
      <c r="H54" s="39">
        <v>0.77078400000000002</v>
      </c>
      <c r="I54" s="39">
        <v>1.3177920000000001</v>
      </c>
      <c r="J54" s="39">
        <v>1.558144</v>
      </c>
      <c r="K54" s="39">
        <v>1.765344</v>
      </c>
      <c r="N54" s="32">
        <v>0.37</v>
      </c>
      <c r="O54" s="32">
        <v>0.28999999999999998</v>
      </c>
    </row>
    <row r="55" spans="1:15" x14ac:dyDescent="0.2">
      <c r="A55" s="38" t="s">
        <v>26</v>
      </c>
      <c r="B55" s="38" t="s">
        <v>13</v>
      </c>
      <c r="C55" s="38" t="s">
        <v>25</v>
      </c>
      <c r="D55" s="38" t="s">
        <v>21</v>
      </c>
      <c r="E55" s="39">
        <v>0.53724000000000005</v>
      </c>
      <c r="F55" s="39">
        <v>0.47211999999999998</v>
      </c>
      <c r="G55" s="39">
        <v>1.0691520000000001</v>
      </c>
      <c r="H55" s="39">
        <v>0.99456</v>
      </c>
      <c r="I55" s="39">
        <v>1.9228160000000001</v>
      </c>
      <c r="J55" s="39">
        <v>2.1631680000000002</v>
      </c>
      <c r="K55" s="39">
        <v>2.3123520000000002</v>
      </c>
      <c r="N55" s="32">
        <v>0.52</v>
      </c>
      <c r="O55" s="32">
        <v>0.41</v>
      </c>
    </row>
    <row r="56" spans="1:15" x14ac:dyDescent="0.2">
      <c r="A56" s="38" t="s">
        <v>26</v>
      </c>
      <c r="B56" s="38" t="s">
        <v>13</v>
      </c>
      <c r="C56" s="38" t="s">
        <v>25</v>
      </c>
      <c r="D56" s="38" t="s">
        <v>22</v>
      </c>
      <c r="E56" s="39">
        <v>0.44770000000000004</v>
      </c>
      <c r="F56" s="39">
        <v>0.39886000000000005</v>
      </c>
      <c r="G56" s="39">
        <v>0.90753600000000012</v>
      </c>
      <c r="H56" s="39">
        <v>0.86195200000000005</v>
      </c>
      <c r="I56" s="39">
        <v>1.5912960000000003</v>
      </c>
      <c r="J56" s="39">
        <v>1.8316479999999999</v>
      </c>
      <c r="K56" s="39">
        <v>2.0139840000000002</v>
      </c>
      <c r="N56" s="32">
        <v>0.44</v>
      </c>
      <c r="O56" s="32">
        <v>0.33</v>
      </c>
    </row>
    <row r="57" spans="1:15" x14ac:dyDescent="0.2">
      <c r="A57" s="38" t="s">
        <v>26</v>
      </c>
      <c r="B57" s="38" t="s">
        <v>14</v>
      </c>
      <c r="C57" s="38" t="s">
        <v>19</v>
      </c>
      <c r="D57" s="38" t="s">
        <v>20</v>
      </c>
      <c r="E57" s="39">
        <v>0.28489999999999999</v>
      </c>
      <c r="F57" s="39">
        <v>0.39886000000000005</v>
      </c>
      <c r="G57" s="39">
        <v>0.65889600000000004</v>
      </c>
      <c r="H57" s="39">
        <v>0.87024000000000012</v>
      </c>
      <c r="I57" s="39">
        <v>1.1520319999999999</v>
      </c>
      <c r="J57" s="39">
        <v>1.5249920000000003</v>
      </c>
      <c r="K57" s="39">
        <v>1.8730880000000001</v>
      </c>
      <c r="N57" s="32">
        <v>0.31</v>
      </c>
      <c r="O57" s="32">
        <v>0.33</v>
      </c>
    </row>
    <row r="58" spans="1:15" x14ac:dyDescent="0.2">
      <c r="A58" s="38" t="s">
        <v>26</v>
      </c>
      <c r="B58" s="38" t="s">
        <v>14</v>
      </c>
      <c r="C58" s="38" t="s">
        <v>19</v>
      </c>
      <c r="D58" s="38" t="s">
        <v>21</v>
      </c>
      <c r="E58" s="39">
        <v>0.45584000000000008</v>
      </c>
      <c r="F58" s="39">
        <v>0.50468000000000002</v>
      </c>
      <c r="G58" s="39">
        <v>0.94483199999999989</v>
      </c>
      <c r="H58" s="39">
        <v>1.1023040000000002</v>
      </c>
      <c r="I58" s="39">
        <v>1.8896639999999998</v>
      </c>
      <c r="J58" s="39">
        <v>2.2709120000000005</v>
      </c>
      <c r="K58" s="39">
        <v>2.5029760000000003</v>
      </c>
      <c r="N58" s="32">
        <v>0.46</v>
      </c>
      <c r="O58" s="32">
        <v>0.44</v>
      </c>
    </row>
    <row r="59" spans="1:15" x14ac:dyDescent="0.2">
      <c r="A59" s="38" t="s">
        <v>26</v>
      </c>
      <c r="B59" s="38" t="s">
        <v>14</v>
      </c>
      <c r="C59" s="38" t="s">
        <v>19</v>
      </c>
      <c r="D59" s="38" t="s">
        <v>22</v>
      </c>
      <c r="E59" s="39">
        <v>0.30932000000000004</v>
      </c>
      <c r="F59" s="39">
        <v>0.42328000000000005</v>
      </c>
      <c r="G59" s="39">
        <v>0.70862400000000003</v>
      </c>
      <c r="H59" s="39">
        <v>0.91168000000000016</v>
      </c>
      <c r="I59" s="39">
        <v>1.3177920000000001</v>
      </c>
      <c r="J59" s="39">
        <v>1.6990399999999999</v>
      </c>
      <c r="K59" s="39">
        <v>2.0222720000000001</v>
      </c>
      <c r="N59" s="32">
        <v>0.34</v>
      </c>
      <c r="O59" s="32">
        <v>0.35</v>
      </c>
    </row>
    <row r="60" spans="1:15" x14ac:dyDescent="0.2">
      <c r="A60" s="38" t="s">
        <v>26</v>
      </c>
      <c r="B60" s="38" t="s">
        <v>14</v>
      </c>
      <c r="C60" s="38" t="s">
        <v>23</v>
      </c>
      <c r="D60" s="38" t="s">
        <v>20</v>
      </c>
      <c r="E60" s="39">
        <v>0.25234000000000001</v>
      </c>
      <c r="F60" s="39">
        <v>0.37444000000000011</v>
      </c>
      <c r="G60" s="39">
        <v>0.57187200000000005</v>
      </c>
      <c r="H60" s="39">
        <v>0.82051200000000002</v>
      </c>
      <c r="I60" s="39">
        <v>0.91996800000000023</v>
      </c>
      <c r="J60" s="39">
        <v>1.3012160000000002</v>
      </c>
      <c r="K60" s="39">
        <v>1.682464</v>
      </c>
      <c r="N60" s="32">
        <v>0.26</v>
      </c>
      <c r="O60" s="32">
        <v>0.31</v>
      </c>
    </row>
    <row r="61" spans="1:15" x14ac:dyDescent="0.2">
      <c r="A61" s="38" t="s">
        <v>26</v>
      </c>
      <c r="B61" s="38" t="s">
        <v>14</v>
      </c>
      <c r="C61" s="38" t="s">
        <v>23</v>
      </c>
      <c r="D61" s="38" t="s">
        <v>21</v>
      </c>
      <c r="E61" s="39">
        <v>0.31746000000000002</v>
      </c>
      <c r="F61" s="39">
        <v>0.42328000000000005</v>
      </c>
      <c r="G61" s="39">
        <v>0.72105600000000003</v>
      </c>
      <c r="H61" s="39">
        <v>0.92825600000000008</v>
      </c>
      <c r="I61" s="39">
        <v>1.3758080000000001</v>
      </c>
      <c r="J61" s="39">
        <v>1.7487679999999999</v>
      </c>
      <c r="K61" s="39">
        <v>2.0637120000000002</v>
      </c>
      <c r="N61" s="32">
        <v>0.34</v>
      </c>
      <c r="O61" s="32">
        <v>0.35</v>
      </c>
    </row>
    <row r="62" spans="1:15" x14ac:dyDescent="0.2">
      <c r="A62" s="38" t="s">
        <v>26</v>
      </c>
      <c r="B62" s="38" t="s">
        <v>14</v>
      </c>
      <c r="C62" s="38" t="s">
        <v>23</v>
      </c>
      <c r="D62" s="38" t="s">
        <v>22</v>
      </c>
      <c r="E62" s="39">
        <v>0.26862000000000003</v>
      </c>
      <c r="F62" s="39">
        <v>0.39072000000000001</v>
      </c>
      <c r="G62" s="39">
        <v>0.63403200000000004</v>
      </c>
      <c r="H62" s="39">
        <v>0.85366400000000009</v>
      </c>
      <c r="I62" s="39">
        <v>1.0940160000000001</v>
      </c>
      <c r="J62" s="39">
        <v>1.4669760000000001</v>
      </c>
      <c r="K62" s="39">
        <v>1.8233600000000003</v>
      </c>
      <c r="N62" s="32">
        <v>0.28999999999999998</v>
      </c>
      <c r="O62" s="32">
        <v>0.32</v>
      </c>
    </row>
    <row r="63" spans="1:15" x14ac:dyDescent="0.2">
      <c r="A63" s="38" t="s">
        <v>26</v>
      </c>
      <c r="B63" s="38" t="s">
        <v>14</v>
      </c>
      <c r="C63" s="38" t="s">
        <v>24</v>
      </c>
      <c r="D63" s="38" t="s">
        <v>21</v>
      </c>
      <c r="E63" s="39">
        <v>0.48026000000000002</v>
      </c>
      <c r="F63" s="39">
        <v>0.52910000000000001</v>
      </c>
      <c r="G63" s="39">
        <v>0.99456</v>
      </c>
      <c r="H63" s="39">
        <v>1.1437440000000001</v>
      </c>
      <c r="I63" s="39">
        <v>2.0056960000000004</v>
      </c>
      <c r="J63" s="39">
        <v>2.3869440000000002</v>
      </c>
      <c r="K63" s="39">
        <v>2.6024320000000003</v>
      </c>
      <c r="N63" s="32">
        <v>0.49</v>
      </c>
      <c r="O63" s="32">
        <v>0.46</v>
      </c>
    </row>
    <row r="64" spans="1:15" x14ac:dyDescent="0.2">
      <c r="A64" s="38" t="s">
        <v>26</v>
      </c>
      <c r="B64" s="38" t="s">
        <v>14</v>
      </c>
      <c r="C64" s="38" t="s">
        <v>24</v>
      </c>
      <c r="D64" s="38" t="s">
        <v>22</v>
      </c>
      <c r="E64" s="39">
        <v>0.38258000000000003</v>
      </c>
      <c r="F64" s="39">
        <v>0.45584000000000008</v>
      </c>
      <c r="G64" s="39">
        <v>0.82051200000000002</v>
      </c>
      <c r="H64" s="39">
        <v>0.99456</v>
      </c>
      <c r="I64" s="39">
        <v>1.607872</v>
      </c>
      <c r="J64" s="39">
        <v>1.9808320000000004</v>
      </c>
      <c r="K64" s="39">
        <v>2.2543360000000003</v>
      </c>
      <c r="N64" s="32">
        <v>0.4</v>
      </c>
      <c r="O64" s="32">
        <v>0.39</v>
      </c>
    </row>
    <row r="65" spans="1:15" x14ac:dyDescent="0.2">
      <c r="A65" s="38" t="s">
        <v>26</v>
      </c>
      <c r="B65" s="38" t="s">
        <v>14</v>
      </c>
      <c r="C65" s="38" t="s">
        <v>25</v>
      </c>
      <c r="D65" s="38" t="s">
        <v>21</v>
      </c>
      <c r="E65" s="39">
        <v>0.54538000000000009</v>
      </c>
      <c r="F65" s="39">
        <v>0.57794000000000001</v>
      </c>
      <c r="G65" s="39">
        <v>1.1064480000000001</v>
      </c>
      <c r="H65" s="39">
        <v>1.2432000000000001</v>
      </c>
      <c r="I65" s="39">
        <v>2.2377600000000002</v>
      </c>
      <c r="J65" s="39">
        <v>2.6190080000000004</v>
      </c>
      <c r="K65" s="39">
        <v>2.8013439999999998</v>
      </c>
      <c r="N65" s="32">
        <v>0.54</v>
      </c>
      <c r="O65" s="32">
        <v>0.51</v>
      </c>
    </row>
    <row r="66" spans="1:15" x14ac:dyDescent="0.2">
      <c r="A66" s="38" t="s">
        <v>26</v>
      </c>
      <c r="B66" s="38" t="s">
        <v>14</v>
      </c>
      <c r="C66" s="38" t="s">
        <v>25</v>
      </c>
      <c r="D66" s="38" t="s">
        <v>22</v>
      </c>
      <c r="E66" s="39">
        <v>0.45584000000000008</v>
      </c>
      <c r="F66" s="39">
        <v>0.50468000000000002</v>
      </c>
      <c r="G66" s="39">
        <v>0.94483199999999989</v>
      </c>
      <c r="H66" s="39">
        <v>1.1023040000000002</v>
      </c>
      <c r="I66" s="39">
        <v>1.8896639999999998</v>
      </c>
      <c r="J66" s="39">
        <v>2.2709120000000005</v>
      </c>
      <c r="K66" s="39">
        <v>2.5029760000000003</v>
      </c>
      <c r="N66" s="32">
        <v>0.46</v>
      </c>
      <c r="O66" s="32">
        <v>0.44</v>
      </c>
    </row>
    <row r="67" spans="1:15" x14ac:dyDescent="0.2">
      <c r="A67" s="38" t="s">
        <v>11</v>
      </c>
      <c r="B67" s="38" t="s">
        <v>12</v>
      </c>
      <c r="C67" s="38" t="s">
        <v>19</v>
      </c>
      <c r="D67" s="38" t="s">
        <v>20</v>
      </c>
      <c r="E67" s="39">
        <v>0.31890299999999999</v>
      </c>
      <c r="F67" s="39">
        <v>0.55603600000000009</v>
      </c>
      <c r="G67" s="39">
        <v>0.74924999999999997</v>
      </c>
      <c r="H67" s="39">
        <v>1.2071249999999998</v>
      </c>
      <c r="I67" s="39">
        <v>1.5567750000000002</v>
      </c>
      <c r="J67" s="39">
        <v>2.0479500000000002</v>
      </c>
      <c r="K67" s="39">
        <v>2.5391249999999999</v>
      </c>
      <c r="N67" s="32">
        <v>0.35</v>
      </c>
      <c r="O67" s="32">
        <v>0.47</v>
      </c>
    </row>
    <row r="68" spans="1:15" x14ac:dyDescent="0.2">
      <c r="A68" s="38" t="s">
        <v>11</v>
      </c>
      <c r="B68" s="38" t="s">
        <v>12</v>
      </c>
      <c r="C68" s="38" t="s">
        <v>19</v>
      </c>
      <c r="D68" s="38" t="s">
        <v>21</v>
      </c>
      <c r="E68" s="39">
        <v>0.49061999999999995</v>
      </c>
      <c r="F68" s="39">
        <v>0.67869099999999993</v>
      </c>
      <c r="G68" s="39">
        <v>1.04895</v>
      </c>
      <c r="H68" s="39">
        <v>1.490175</v>
      </c>
      <c r="I68" s="39">
        <v>2.3975999999999997</v>
      </c>
      <c r="J68" s="39">
        <v>2.9054250000000001</v>
      </c>
      <c r="K68" s="39">
        <v>3.3133499999999998</v>
      </c>
      <c r="N68" s="32">
        <v>0.51</v>
      </c>
      <c r="O68" s="32">
        <v>0.59</v>
      </c>
    </row>
    <row r="69" spans="1:15" x14ac:dyDescent="0.2">
      <c r="A69" s="38" t="s">
        <v>11</v>
      </c>
      <c r="B69" s="38" t="s">
        <v>12</v>
      </c>
      <c r="C69" s="38" t="s">
        <v>19</v>
      </c>
      <c r="D69" s="38" t="s">
        <v>22</v>
      </c>
      <c r="E69" s="39">
        <v>0.35161099999999995</v>
      </c>
      <c r="F69" s="39">
        <v>0.58056699999999994</v>
      </c>
      <c r="G69" s="39">
        <v>0.79920000000000002</v>
      </c>
      <c r="H69" s="39">
        <v>1.2570749999999999</v>
      </c>
      <c r="I69" s="39">
        <v>1.7482500000000001</v>
      </c>
      <c r="J69" s="39">
        <v>2.2394250000000002</v>
      </c>
      <c r="K69" s="39">
        <v>2.7139499999999996</v>
      </c>
      <c r="N69" s="32">
        <v>0.38</v>
      </c>
      <c r="O69" s="32">
        <v>0.49</v>
      </c>
    </row>
    <row r="70" spans="1:15" x14ac:dyDescent="0.2">
      <c r="A70" s="38" t="s">
        <v>11</v>
      </c>
      <c r="B70" s="38" t="s">
        <v>12</v>
      </c>
      <c r="C70" s="38" t="s">
        <v>23</v>
      </c>
      <c r="D70" s="38" t="s">
        <v>20</v>
      </c>
      <c r="E70" s="39">
        <v>0.28619499999999998</v>
      </c>
      <c r="F70" s="39">
        <v>0.53150500000000001</v>
      </c>
      <c r="G70" s="39">
        <v>0.64934999999999998</v>
      </c>
      <c r="H70" s="39">
        <v>1.1405250000000002</v>
      </c>
      <c r="I70" s="39">
        <v>1.3070250000000001</v>
      </c>
      <c r="J70" s="39">
        <v>1.7982</v>
      </c>
      <c r="K70" s="39">
        <v>2.306025</v>
      </c>
      <c r="N70" s="32">
        <v>0.3</v>
      </c>
      <c r="O70" s="32">
        <v>0.44</v>
      </c>
    </row>
    <row r="71" spans="1:15" x14ac:dyDescent="0.2">
      <c r="A71" s="38" t="s">
        <v>11</v>
      </c>
      <c r="B71" s="38" t="s">
        <v>12</v>
      </c>
      <c r="C71" s="38" t="s">
        <v>23</v>
      </c>
      <c r="D71" s="38" t="s">
        <v>21</v>
      </c>
      <c r="E71" s="39">
        <v>0.35161099999999995</v>
      </c>
      <c r="F71" s="39">
        <v>0.58874399999999993</v>
      </c>
      <c r="G71" s="39">
        <v>0.81168750000000001</v>
      </c>
      <c r="H71" s="39">
        <v>1.2820499999999999</v>
      </c>
      <c r="I71" s="39">
        <v>1.8065250000000002</v>
      </c>
      <c r="J71" s="39">
        <v>2.306025</v>
      </c>
      <c r="K71" s="39">
        <v>2.7639</v>
      </c>
      <c r="N71" s="32">
        <v>0.39</v>
      </c>
      <c r="O71" s="32">
        <v>0.5</v>
      </c>
    </row>
    <row r="72" spans="1:15" x14ac:dyDescent="0.2">
      <c r="A72" s="38" t="s">
        <v>11</v>
      </c>
      <c r="B72" s="38" t="s">
        <v>12</v>
      </c>
      <c r="C72" s="38" t="s">
        <v>23</v>
      </c>
      <c r="D72" s="38" t="s">
        <v>22</v>
      </c>
      <c r="E72" s="39">
        <v>0.30254900000000001</v>
      </c>
      <c r="F72" s="39">
        <v>0.5478590000000001</v>
      </c>
      <c r="G72" s="39">
        <v>0.71178750000000002</v>
      </c>
      <c r="H72" s="39">
        <v>1.1904749999999999</v>
      </c>
      <c r="I72" s="39">
        <v>1.490175</v>
      </c>
      <c r="J72" s="39">
        <v>1.9896750000000001</v>
      </c>
      <c r="K72" s="39">
        <v>2.4808499999999998</v>
      </c>
      <c r="N72" s="32">
        <v>0.33</v>
      </c>
      <c r="O72" s="32">
        <v>0.46</v>
      </c>
    </row>
    <row r="73" spans="1:15" x14ac:dyDescent="0.2">
      <c r="A73" s="38" t="s">
        <v>11</v>
      </c>
      <c r="B73" s="38" t="s">
        <v>12</v>
      </c>
      <c r="C73" s="38" t="s">
        <v>24</v>
      </c>
      <c r="D73" s="38" t="s">
        <v>21</v>
      </c>
      <c r="E73" s="39">
        <v>0.52332800000000002</v>
      </c>
      <c r="F73" s="39">
        <v>0.71139899999999989</v>
      </c>
      <c r="G73" s="39">
        <v>1.123875</v>
      </c>
      <c r="H73" s="39">
        <v>1.5484500000000001</v>
      </c>
      <c r="I73" s="39">
        <v>2.5307999999999997</v>
      </c>
      <c r="J73" s="39">
        <v>3.0386250000000001</v>
      </c>
      <c r="K73" s="39">
        <v>3.4465499999999998</v>
      </c>
      <c r="N73" s="32">
        <v>0.55000000000000004</v>
      </c>
      <c r="O73" s="32">
        <v>0.62</v>
      </c>
    </row>
    <row r="74" spans="1:15" x14ac:dyDescent="0.2">
      <c r="A74" s="38" t="s">
        <v>11</v>
      </c>
      <c r="B74" s="38" t="s">
        <v>12</v>
      </c>
      <c r="C74" s="38" t="s">
        <v>24</v>
      </c>
      <c r="D74" s="38" t="s">
        <v>22</v>
      </c>
      <c r="E74" s="39">
        <v>0.42520399999999997</v>
      </c>
      <c r="F74" s="39">
        <v>0.62962899999999999</v>
      </c>
      <c r="G74" s="39">
        <v>0.94904999999999995</v>
      </c>
      <c r="H74" s="39">
        <v>1.3653</v>
      </c>
      <c r="I74" s="39">
        <v>2.0729250000000001</v>
      </c>
      <c r="J74" s="39">
        <v>2.572425</v>
      </c>
      <c r="K74" s="39">
        <v>3.0136499999999997</v>
      </c>
      <c r="N74" s="32">
        <v>0.45</v>
      </c>
      <c r="O74" s="32">
        <v>0.54</v>
      </c>
    </row>
    <row r="75" spans="1:15" x14ac:dyDescent="0.2">
      <c r="A75" s="38" t="s">
        <v>11</v>
      </c>
      <c r="B75" s="38" t="s">
        <v>12</v>
      </c>
      <c r="C75" s="38" t="s">
        <v>25</v>
      </c>
      <c r="D75" s="38" t="s">
        <v>21</v>
      </c>
      <c r="E75" s="39">
        <v>0.58056699999999994</v>
      </c>
      <c r="F75" s="39">
        <v>0.76863799999999993</v>
      </c>
      <c r="G75" s="39">
        <v>1.2237750000000001</v>
      </c>
      <c r="H75" s="39">
        <v>1.665</v>
      </c>
      <c r="I75" s="39">
        <v>2.7971999999999997</v>
      </c>
      <c r="J75" s="39">
        <v>3.3133499999999998</v>
      </c>
      <c r="K75" s="39">
        <v>3.7046250000000005</v>
      </c>
      <c r="N75" s="32">
        <v>0.6</v>
      </c>
      <c r="O75" s="32">
        <v>0.68</v>
      </c>
    </row>
    <row r="76" spans="1:15" x14ac:dyDescent="0.2">
      <c r="A76" s="38" t="s">
        <v>11</v>
      </c>
      <c r="B76" s="38" t="s">
        <v>12</v>
      </c>
      <c r="C76" s="38" t="s">
        <v>25</v>
      </c>
      <c r="D76" s="38" t="s">
        <v>22</v>
      </c>
      <c r="E76" s="39">
        <v>0.49061999999999995</v>
      </c>
      <c r="F76" s="39">
        <v>0.68686799999999992</v>
      </c>
      <c r="G76" s="39">
        <v>1.0614375</v>
      </c>
      <c r="H76" s="39">
        <v>1.490175</v>
      </c>
      <c r="I76" s="39">
        <v>2.3975999999999997</v>
      </c>
      <c r="J76" s="39">
        <v>2.9054250000000001</v>
      </c>
      <c r="K76" s="39">
        <v>3.3216750000000004</v>
      </c>
      <c r="N76" s="32">
        <v>0.52</v>
      </c>
      <c r="O76" s="32">
        <v>0.59</v>
      </c>
    </row>
    <row r="77" spans="1:15" x14ac:dyDescent="0.2">
      <c r="A77" s="38" t="s">
        <v>11</v>
      </c>
      <c r="B77" s="38" t="s">
        <v>13</v>
      </c>
      <c r="C77" s="38" t="s">
        <v>19</v>
      </c>
      <c r="D77" s="38" t="s">
        <v>20</v>
      </c>
      <c r="E77" s="39">
        <v>0.29437199999999997</v>
      </c>
      <c r="F77" s="39">
        <v>0.30254900000000001</v>
      </c>
      <c r="G77" s="39">
        <v>0.6368625</v>
      </c>
      <c r="H77" s="39">
        <v>0.69097500000000001</v>
      </c>
      <c r="I77" s="39">
        <v>0.93240000000000012</v>
      </c>
      <c r="J77" s="39">
        <v>1.1904749999999999</v>
      </c>
      <c r="K77" s="39">
        <v>1.4652000000000001</v>
      </c>
      <c r="N77" s="32">
        <v>0.3</v>
      </c>
      <c r="O77" s="32">
        <v>0.24</v>
      </c>
    </row>
    <row r="78" spans="1:15" x14ac:dyDescent="0.2">
      <c r="A78" s="38" t="s">
        <v>11</v>
      </c>
      <c r="B78" s="38" t="s">
        <v>13</v>
      </c>
      <c r="C78" s="38" t="s">
        <v>19</v>
      </c>
      <c r="D78" s="38" t="s">
        <v>21</v>
      </c>
      <c r="E78" s="39">
        <v>0.47426599999999991</v>
      </c>
      <c r="F78" s="39">
        <v>0.41702699999999998</v>
      </c>
      <c r="G78" s="39">
        <v>0.94904999999999995</v>
      </c>
      <c r="H78" s="39">
        <v>0.90742500000000004</v>
      </c>
      <c r="I78" s="39">
        <v>1.6733249999999997</v>
      </c>
      <c r="J78" s="39">
        <v>1.9230749999999999</v>
      </c>
      <c r="K78" s="39">
        <v>2.1145499999999999</v>
      </c>
      <c r="N78" s="32">
        <v>0.46</v>
      </c>
      <c r="O78" s="32">
        <v>0.35</v>
      </c>
    </row>
    <row r="79" spans="1:15" x14ac:dyDescent="0.2">
      <c r="A79" s="38" t="s">
        <v>11</v>
      </c>
      <c r="B79" s="38" t="s">
        <v>13</v>
      </c>
      <c r="C79" s="38" t="s">
        <v>19</v>
      </c>
      <c r="D79" s="38" t="s">
        <v>22</v>
      </c>
      <c r="E79" s="39">
        <v>0.31890299999999999</v>
      </c>
      <c r="F79" s="39">
        <v>0.32707999999999998</v>
      </c>
      <c r="G79" s="39">
        <v>0.69929999999999992</v>
      </c>
      <c r="H79" s="39">
        <v>0.73260000000000003</v>
      </c>
      <c r="I79" s="39">
        <v>1.0989</v>
      </c>
      <c r="J79" s="39">
        <v>1.3569749999999998</v>
      </c>
      <c r="K79" s="39">
        <v>1.6067250000000002</v>
      </c>
      <c r="N79" s="32">
        <v>0.33</v>
      </c>
      <c r="O79" s="32">
        <v>0.26</v>
      </c>
    </row>
    <row r="80" spans="1:15" x14ac:dyDescent="0.2">
      <c r="A80" s="38" t="s">
        <v>11</v>
      </c>
      <c r="B80" s="38" t="s">
        <v>13</v>
      </c>
      <c r="C80" s="38" t="s">
        <v>23</v>
      </c>
      <c r="D80" s="38" t="s">
        <v>20</v>
      </c>
      <c r="E80" s="39">
        <v>0.26166400000000001</v>
      </c>
      <c r="F80" s="39">
        <v>0.28619499999999998</v>
      </c>
      <c r="G80" s="39">
        <v>0.56193749999999998</v>
      </c>
      <c r="H80" s="39">
        <v>0.64934999999999998</v>
      </c>
      <c r="I80" s="39">
        <v>0.70762499999999995</v>
      </c>
      <c r="J80" s="39">
        <v>0.97402499999999992</v>
      </c>
      <c r="K80" s="39">
        <v>1.2653999999999999</v>
      </c>
      <c r="N80" s="32">
        <v>0.25</v>
      </c>
      <c r="O80" s="32">
        <v>0.22</v>
      </c>
    </row>
    <row r="81" spans="1:15" x14ac:dyDescent="0.2">
      <c r="A81" s="38" t="s">
        <v>11</v>
      </c>
      <c r="B81" s="38" t="s">
        <v>13</v>
      </c>
      <c r="C81" s="38" t="s">
        <v>23</v>
      </c>
      <c r="D81" s="38" t="s">
        <v>21</v>
      </c>
      <c r="E81" s="39">
        <v>0.32707999999999998</v>
      </c>
      <c r="F81" s="39">
        <v>0.32707999999999998</v>
      </c>
      <c r="G81" s="39">
        <v>0.71178750000000002</v>
      </c>
      <c r="H81" s="39">
        <v>0.74092499999999994</v>
      </c>
      <c r="I81" s="39">
        <v>1.1571750000000001</v>
      </c>
      <c r="J81" s="39">
        <v>1.4152499999999999</v>
      </c>
      <c r="K81" s="39">
        <v>1.64835</v>
      </c>
      <c r="N81" s="32">
        <v>0.34</v>
      </c>
      <c r="O81" s="32">
        <v>0.27</v>
      </c>
    </row>
    <row r="82" spans="1:15" x14ac:dyDescent="0.2">
      <c r="A82" s="38" t="s">
        <v>11</v>
      </c>
      <c r="B82" s="38" t="s">
        <v>13</v>
      </c>
      <c r="C82" s="38" t="s">
        <v>23</v>
      </c>
      <c r="D82" s="38" t="s">
        <v>22</v>
      </c>
      <c r="E82" s="39">
        <v>0.27801800000000004</v>
      </c>
      <c r="F82" s="39">
        <v>0.30254900000000001</v>
      </c>
      <c r="G82" s="39">
        <v>0.61188750000000003</v>
      </c>
      <c r="H82" s="39">
        <v>0.68264999999999998</v>
      </c>
      <c r="I82" s="39">
        <v>0.87412500000000004</v>
      </c>
      <c r="J82" s="39">
        <v>1.1405250000000002</v>
      </c>
      <c r="K82" s="39">
        <v>1.406925</v>
      </c>
      <c r="N82" s="32">
        <v>0.28000000000000003</v>
      </c>
      <c r="O82" s="32">
        <v>0.24</v>
      </c>
    </row>
    <row r="83" spans="1:15" x14ac:dyDescent="0.2">
      <c r="A83" s="38" t="s">
        <v>11</v>
      </c>
      <c r="B83" s="38" t="s">
        <v>13</v>
      </c>
      <c r="C83" s="38" t="s">
        <v>24</v>
      </c>
      <c r="D83" s="38" t="s">
        <v>21</v>
      </c>
      <c r="E83" s="39">
        <v>0.50697399999999992</v>
      </c>
      <c r="F83" s="39">
        <v>0.44155800000000001</v>
      </c>
      <c r="G83" s="39">
        <v>1.0114875000000001</v>
      </c>
      <c r="H83" s="39">
        <v>0.94904999999999995</v>
      </c>
      <c r="I83" s="39">
        <v>1.7898749999999999</v>
      </c>
      <c r="J83" s="39">
        <v>2.039625</v>
      </c>
      <c r="K83" s="39">
        <v>2.2227749999999999</v>
      </c>
      <c r="N83" s="32">
        <v>0.49</v>
      </c>
      <c r="O83" s="32">
        <v>0.37</v>
      </c>
    </row>
    <row r="84" spans="1:15" x14ac:dyDescent="0.2">
      <c r="A84" s="38" t="s">
        <v>11</v>
      </c>
      <c r="B84" s="38" t="s">
        <v>13</v>
      </c>
      <c r="C84" s="38" t="s">
        <v>24</v>
      </c>
      <c r="D84" s="38" t="s">
        <v>22</v>
      </c>
      <c r="E84" s="39">
        <v>0.39249599999999996</v>
      </c>
      <c r="F84" s="39">
        <v>0.359788</v>
      </c>
      <c r="G84" s="39">
        <v>0.82417499999999999</v>
      </c>
      <c r="H84" s="39">
        <v>0.80752500000000005</v>
      </c>
      <c r="I84" s="39">
        <v>1.38195</v>
      </c>
      <c r="J84" s="39">
        <v>1.6400250000000001</v>
      </c>
      <c r="K84" s="39">
        <v>1.8564750000000001</v>
      </c>
      <c r="N84" s="32">
        <v>0.39</v>
      </c>
      <c r="O84" s="32">
        <v>0.3</v>
      </c>
    </row>
    <row r="85" spans="1:15" x14ac:dyDescent="0.2">
      <c r="A85" s="38" t="s">
        <v>11</v>
      </c>
      <c r="B85" s="38" t="s">
        <v>13</v>
      </c>
      <c r="C85" s="38" t="s">
        <v>25</v>
      </c>
      <c r="D85" s="38" t="s">
        <v>21</v>
      </c>
      <c r="E85" s="39">
        <v>0.56421299999999996</v>
      </c>
      <c r="F85" s="39">
        <v>0.49061999999999995</v>
      </c>
      <c r="G85" s="39">
        <v>1.123875</v>
      </c>
      <c r="H85" s="39">
        <v>1.0406249999999999</v>
      </c>
      <c r="I85" s="39">
        <v>2.0229750000000002</v>
      </c>
      <c r="J85" s="39">
        <v>2.2727249999999999</v>
      </c>
      <c r="K85" s="39">
        <v>2.4309000000000003</v>
      </c>
      <c r="N85" s="32">
        <v>0.54</v>
      </c>
      <c r="O85" s="32">
        <v>0.43</v>
      </c>
    </row>
    <row r="86" spans="1:15" x14ac:dyDescent="0.2">
      <c r="A86" s="38" t="s">
        <v>11</v>
      </c>
      <c r="B86" s="38" t="s">
        <v>13</v>
      </c>
      <c r="C86" s="38" t="s">
        <v>25</v>
      </c>
      <c r="D86" s="38" t="s">
        <v>22</v>
      </c>
      <c r="E86" s="39">
        <v>0.47426599999999991</v>
      </c>
      <c r="F86" s="39">
        <v>0.41702699999999998</v>
      </c>
      <c r="G86" s="39">
        <v>0.94904999999999995</v>
      </c>
      <c r="H86" s="39">
        <v>0.90742500000000004</v>
      </c>
      <c r="I86" s="39">
        <v>1.6733249999999997</v>
      </c>
      <c r="J86" s="39">
        <v>1.9230749999999999</v>
      </c>
      <c r="K86" s="39">
        <v>2.1145499999999999</v>
      </c>
      <c r="N86" s="32">
        <v>0.46</v>
      </c>
      <c r="O86" s="32">
        <v>0.35</v>
      </c>
    </row>
    <row r="87" spans="1:15" x14ac:dyDescent="0.2">
      <c r="A87" s="38" t="s">
        <v>11</v>
      </c>
      <c r="B87" s="38" t="s">
        <v>14</v>
      </c>
      <c r="C87" s="38" t="s">
        <v>19</v>
      </c>
      <c r="D87" s="38" t="s">
        <v>20</v>
      </c>
      <c r="E87" s="39">
        <v>0.29437199999999997</v>
      </c>
      <c r="F87" s="39">
        <v>0.42520399999999997</v>
      </c>
      <c r="G87" s="39">
        <v>0.68681249999999994</v>
      </c>
      <c r="H87" s="39">
        <v>0.91575000000000006</v>
      </c>
      <c r="I87" s="39">
        <v>1.2154500000000001</v>
      </c>
      <c r="J87" s="39">
        <v>1.6067250000000002</v>
      </c>
      <c r="K87" s="39">
        <v>1.9730250000000003</v>
      </c>
      <c r="N87" s="32">
        <v>0.32</v>
      </c>
      <c r="O87" s="32">
        <v>0.34</v>
      </c>
    </row>
    <row r="88" spans="1:15" x14ac:dyDescent="0.2">
      <c r="A88" s="38" t="s">
        <v>11</v>
      </c>
      <c r="B88" s="38" t="s">
        <v>14</v>
      </c>
      <c r="C88" s="38" t="s">
        <v>19</v>
      </c>
      <c r="D88" s="38" t="s">
        <v>21</v>
      </c>
      <c r="E88" s="39">
        <v>0.47426599999999991</v>
      </c>
      <c r="F88" s="39">
        <v>0.53150500000000001</v>
      </c>
      <c r="G88" s="39">
        <v>0.99899999999999989</v>
      </c>
      <c r="H88" s="39">
        <v>1.1571750000000001</v>
      </c>
      <c r="I88" s="39">
        <v>1.9896750000000001</v>
      </c>
      <c r="J88" s="39">
        <v>2.389275</v>
      </c>
      <c r="K88" s="39">
        <v>2.6307</v>
      </c>
      <c r="N88" s="32">
        <v>0.48</v>
      </c>
      <c r="O88" s="32">
        <v>0.46</v>
      </c>
    </row>
    <row r="89" spans="1:15" x14ac:dyDescent="0.2">
      <c r="A89" s="38" t="s">
        <v>11</v>
      </c>
      <c r="B89" s="38" t="s">
        <v>14</v>
      </c>
      <c r="C89" s="38" t="s">
        <v>19</v>
      </c>
      <c r="D89" s="38" t="s">
        <v>22</v>
      </c>
      <c r="E89" s="39">
        <v>0.32707999999999998</v>
      </c>
      <c r="F89" s="39">
        <v>0.44155800000000001</v>
      </c>
      <c r="G89" s="39">
        <v>0.74924999999999997</v>
      </c>
      <c r="H89" s="39">
        <v>0.96569999999999989</v>
      </c>
      <c r="I89" s="39">
        <v>1.3902749999999999</v>
      </c>
      <c r="J89" s="39">
        <v>1.7815500000000002</v>
      </c>
      <c r="K89" s="39">
        <v>2.1228750000000001</v>
      </c>
      <c r="N89" s="32">
        <v>0.35</v>
      </c>
      <c r="O89" s="32">
        <v>0.36</v>
      </c>
    </row>
    <row r="90" spans="1:15" x14ac:dyDescent="0.2">
      <c r="A90" s="38" t="s">
        <v>11</v>
      </c>
      <c r="B90" s="38" t="s">
        <v>14</v>
      </c>
      <c r="C90" s="38" t="s">
        <v>23</v>
      </c>
      <c r="D90" s="38" t="s">
        <v>20</v>
      </c>
      <c r="E90" s="39">
        <v>0.26166400000000001</v>
      </c>
      <c r="F90" s="39">
        <v>0.39249599999999996</v>
      </c>
      <c r="G90" s="39">
        <v>0.59939999999999993</v>
      </c>
      <c r="H90" s="39">
        <v>0.8657999999999999</v>
      </c>
      <c r="I90" s="39">
        <v>0.97402499999999992</v>
      </c>
      <c r="J90" s="39">
        <v>1.3653</v>
      </c>
      <c r="K90" s="39">
        <v>1.7732249999999998</v>
      </c>
      <c r="N90" s="32">
        <v>0.27</v>
      </c>
      <c r="O90" s="32">
        <v>0.32</v>
      </c>
    </row>
    <row r="91" spans="1:15" x14ac:dyDescent="0.2">
      <c r="A91" s="38" t="s">
        <v>11</v>
      </c>
      <c r="B91" s="38" t="s">
        <v>14</v>
      </c>
      <c r="C91" s="38" t="s">
        <v>23</v>
      </c>
      <c r="D91" s="38" t="s">
        <v>21</v>
      </c>
      <c r="E91" s="39">
        <v>0.33525699999999997</v>
      </c>
      <c r="F91" s="39">
        <v>0.449735</v>
      </c>
      <c r="G91" s="39">
        <v>0.76173749999999996</v>
      </c>
      <c r="H91" s="39">
        <v>0.97402499999999992</v>
      </c>
      <c r="I91" s="39">
        <v>1.44855</v>
      </c>
      <c r="J91" s="39">
        <v>1.839825</v>
      </c>
      <c r="K91" s="39">
        <v>2.172825</v>
      </c>
      <c r="N91" s="32">
        <v>0.36</v>
      </c>
      <c r="O91" s="32">
        <v>0.37</v>
      </c>
    </row>
    <row r="92" spans="1:15" x14ac:dyDescent="0.2">
      <c r="A92" s="38" t="s">
        <v>11</v>
      </c>
      <c r="B92" s="38" t="s">
        <v>14</v>
      </c>
      <c r="C92" s="38" t="s">
        <v>23</v>
      </c>
      <c r="D92" s="38" t="s">
        <v>22</v>
      </c>
      <c r="E92" s="39">
        <v>0.28619499999999998</v>
      </c>
      <c r="F92" s="39">
        <v>0.40884999999999999</v>
      </c>
      <c r="G92" s="39">
        <v>0.64934999999999998</v>
      </c>
      <c r="H92" s="39">
        <v>0.89910000000000001</v>
      </c>
      <c r="I92" s="39">
        <v>1.1488499999999997</v>
      </c>
      <c r="J92" s="39">
        <v>1.5484500000000001</v>
      </c>
      <c r="K92" s="39">
        <v>1.9230749999999999</v>
      </c>
      <c r="N92" s="32">
        <v>0.3</v>
      </c>
      <c r="O92" s="32">
        <v>0.34</v>
      </c>
    </row>
    <row r="93" spans="1:15" x14ac:dyDescent="0.2">
      <c r="A93" s="38" t="s">
        <v>11</v>
      </c>
      <c r="B93" s="38" t="s">
        <v>14</v>
      </c>
      <c r="C93" s="38" t="s">
        <v>24</v>
      </c>
      <c r="D93" s="38" t="s">
        <v>21</v>
      </c>
      <c r="E93" s="39">
        <v>0.50697399999999992</v>
      </c>
      <c r="F93" s="39">
        <v>0.55603600000000009</v>
      </c>
      <c r="G93" s="39">
        <v>1.04895</v>
      </c>
      <c r="H93" s="39">
        <v>1.2071249999999998</v>
      </c>
      <c r="I93" s="39">
        <v>2.1062249999999998</v>
      </c>
      <c r="J93" s="39">
        <v>2.5058249999999997</v>
      </c>
      <c r="K93" s="39">
        <v>2.7389250000000001</v>
      </c>
      <c r="N93" s="32">
        <v>0.51</v>
      </c>
      <c r="O93" s="32">
        <v>0.48</v>
      </c>
    </row>
    <row r="94" spans="1:15" x14ac:dyDescent="0.2">
      <c r="A94" s="38" t="s">
        <v>11</v>
      </c>
      <c r="B94" s="38" t="s">
        <v>14</v>
      </c>
      <c r="C94" s="38" t="s">
        <v>24</v>
      </c>
      <c r="D94" s="38" t="s">
        <v>22</v>
      </c>
      <c r="E94" s="39">
        <v>0.400673</v>
      </c>
      <c r="F94" s="39">
        <v>0.48244299999999996</v>
      </c>
      <c r="G94" s="39">
        <v>0.86163749999999995</v>
      </c>
      <c r="H94" s="39">
        <v>1.04895</v>
      </c>
      <c r="I94" s="39">
        <v>1.689975</v>
      </c>
      <c r="J94" s="39">
        <v>2.0812499999999998</v>
      </c>
      <c r="K94" s="39">
        <v>2.3726250000000002</v>
      </c>
      <c r="N94" s="32">
        <v>0.41</v>
      </c>
      <c r="O94" s="32">
        <v>0.4</v>
      </c>
    </row>
    <row r="95" spans="1:15" x14ac:dyDescent="0.2">
      <c r="A95" s="38" t="s">
        <v>11</v>
      </c>
      <c r="B95" s="38" t="s">
        <v>14</v>
      </c>
      <c r="C95" s="38" t="s">
        <v>25</v>
      </c>
      <c r="D95" s="38" t="s">
        <v>21</v>
      </c>
      <c r="E95" s="39">
        <v>0.57238999999999995</v>
      </c>
      <c r="F95" s="39">
        <v>0.61327500000000001</v>
      </c>
      <c r="G95" s="39">
        <v>1.1613374999999999</v>
      </c>
      <c r="H95" s="39">
        <v>1.3070250000000001</v>
      </c>
      <c r="I95" s="39">
        <v>2.3559749999999999</v>
      </c>
      <c r="J95" s="39">
        <v>2.7555749999999999</v>
      </c>
      <c r="K95" s="39">
        <v>2.9470499999999999</v>
      </c>
      <c r="N95" s="32">
        <v>0.56999999999999995</v>
      </c>
      <c r="O95" s="32">
        <v>0.54</v>
      </c>
    </row>
    <row r="96" spans="1:15" x14ac:dyDescent="0.2">
      <c r="A96" s="38" t="s">
        <v>11</v>
      </c>
      <c r="B96" s="38" t="s">
        <v>14</v>
      </c>
      <c r="C96" s="38" t="s">
        <v>25</v>
      </c>
      <c r="D96" s="38" t="s">
        <v>22</v>
      </c>
      <c r="E96" s="39">
        <v>0.47426599999999991</v>
      </c>
      <c r="F96" s="39">
        <v>0.53150500000000001</v>
      </c>
      <c r="G96" s="39">
        <v>0.99899999999999989</v>
      </c>
      <c r="H96" s="39">
        <v>1.1571750000000001</v>
      </c>
      <c r="I96" s="39">
        <v>1.9896750000000001</v>
      </c>
      <c r="J96" s="39">
        <v>2.389275</v>
      </c>
      <c r="K96" s="39">
        <v>2.6307</v>
      </c>
      <c r="N96" s="32">
        <v>0.48</v>
      </c>
      <c r="O96" s="32">
        <v>0.46</v>
      </c>
    </row>
    <row r="97" spans="1:14" x14ac:dyDescent="0.2">
      <c r="A97" s="38"/>
      <c r="B97" s="38"/>
      <c r="C97" s="38"/>
      <c r="D97" s="38"/>
      <c r="E97" s="37"/>
      <c r="F97" s="37"/>
      <c r="G97" s="37"/>
      <c r="H97" s="37"/>
      <c r="I97" s="37"/>
      <c r="J97" s="37"/>
      <c r="K97" s="37"/>
    </row>
    <row r="98" spans="1:14" x14ac:dyDescent="0.2">
      <c r="A98" s="431" t="s">
        <v>519</v>
      </c>
      <c r="B98" s="432"/>
      <c r="C98" s="432"/>
    </row>
    <row r="99" spans="1:14" x14ac:dyDescent="0.2">
      <c r="A99" s="432" t="s">
        <v>518</v>
      </c>
      <c r="B99" s="432"/>
      <c r="C99" s="432"/>
      <c r="D99" s="432"/>
      <c r="E99" s="35"/>
      <c r="F99" s="35"/>
      <c r="G99" s="35"/>
      <c r="H99" s="35"/>
      <c r="I99" s="35"/>
      <c r="J99" s="35"/>
      <c r="K99" s="35"/>
      <c r="N99" s="34" t="e">
        <f>+#REF!*1.4</f>
        <v>#REF!</v>
      </c>
    </row>
    <row r="100" spans="1:14" x14ac:dyDescent="0.2">
      <c r="A100" s="33" t="s">
        <v>517</v>
      </c>
      <c r="E100" s="35"/>
      <c r="F100" s="35"/>
      <c r="G100" s="35"/>
      <c r="H100" s="35"/>
      <c r="I100" s="35"/>
      <c r="J100" s="35"/>
      <c r="K100" s="35"/>
      <c r="N100" s="34" t="e">
        <f>+#REF!*1.4</f>
        <v>#REF!</v>
      </c>
    </row>
    <row r="101" spans="1:14" x14ac:dyDescent="0.2">
      <c r="E101" s="35"/>
      <c r="F101" s="35"/>
      <c r="G101" s="35"/>
      <c r="H101" s="35"/>
      <c r="I101" s="35"/>
      <c r="J101" s="35"/>
      <c r="K101" s="35"/>
      <c r="N101" s="34" t="e">
        <f>+#REF!*1.4</f>
        <v>#REF!</v>
      </c>
    </row>
    <row r="102" spans="1:14" x14ac:dyDescent="0.2">
      <c r="A102" s="36"/>
      <c r="B102" s="36"/>
      <c r="C102" s="36"/>
      <c r="E102" s="35"/>
      <c r="F102" s="35"/>
      <c r="G102" s="35"/>
      <c r="H102" s="35"/>
      <c r="I102" s="35"/>
      <c r="J102" s="35"/>
      <c r="K102" s="35"/>
      <c r="N102" s="34" t="e">
        <f>+#REF!*1.4</f>
        <v>#REF!</v>
      </c>
    </row>
    <row r="103" spans="1:14" x14ac:dyDescent="0.2">
      <c r="A103" s="36" t="s">
        <v>21</v>
      </c>
      <c r="B103" s="36" t="s">
        <v>508</v>
      </c>
      <c r="C103" s="36" t="s">
        <v>26</v>
      </c>
      <c r="E103" s="35"/>
      <c r="F103" s="35"/>
      <c r="G103" s="35"/>
      <c r="H103" s="35"/>
      <c r="I103" s="35"/>
      <c r="J103" s="35"/>
      <c r="K103" s="35"/>
      <c r="N103" s="34" t="e">
        <f>+#REF!*1.4</f>
        <v>#REF!</v>
      </c>
    </row>
    <row r="104" spans="1:14" x14ac:dyDescent="0.2">
      <c r="A104" s="36" t="s">
        <v>516</v>
      </c>
      <c r="B104" s="36" t="s">
        <v>508</v>
      </c>
      <c r="C104" s="36" t="s">
        <v>11</v>
      </c>
      <c r="E104" s="35"/>
      <c r="F104" s="35"/>
      <c r="G104" s="35"/>
      <c r="H104" s="35"/>
      <c r="I104" s="35"/>
      <c r="J104" s="35"/>
      <c r="K104" s="35"/>
      <c r="N104" s="34" t="e">
        <f>+#REF!*1.4</f>
        <v>#REF!</v>
      </c>
    </row>
    <row r="105" spans="1:14" x14ac:dyDescent="0.2">
      <c r="A105" s="36" t="s">
        <v>12</v>
      </c>
      <c r="B105" s="36" t="s">
        <v>508</v>
      </c>
      <c r="C105" s="36" t="s">
        <v>515</v>
      </c>
      <c r="E105" s="35"/>
      <c r="F105" s="35"/>
      <c r="G105" s="35"/>
      <c r="H105" s="35"/>
      <c r="I105" s="35"/>
      <c r="J105" s="35"/>
      <c r="K105" s="35"/>
      <c r="N105" s="34" t="e">
        <f>+#REF!*1.4</f>
        <v>#REF!</v>
      </c>
    </row>
    <row r="106" spans="1:14" x14ac:dyDescent="0.2">
      <c r="A106" s="36" t="s">
        <v>13</v>
      </c>
      <c r="B106" s="36" t="s">
        <v>508</v>
      </c>
      <c r="C106" s="36" t="s">
        <v>514</v>
      </c>
      <c r="E106" s="35"/>
      <c r="F106" s="35"/>
      <c r="G106" s="35"/>
      <c r="H106" s="35"/>
      <c r="I106" s="35"/>
      <c r="J106" s="35"/>
      <c r="K106" s="35"/>
      <c r="N106" s="34" t="e">
        <f>+#REF!*1.4</f>
        <v>#REF!</v>
      </c>
    </row>
    <row r="107" spans="1:14" x14ac:dyDescent="0.2">
      <c r="A107" s="36" t="s">
        <v>14</v>
      </c>
      <c r="B107" s="36" t="s">
        <v>508</v>
      </c>
      <c r="C107" s="36" t="s">
        <v>513</v>
      </c>
      <c r="E107" s="35"/>
      <c r="F107" s="35"/>
      <c r="G107" s="35"/>
      <c r="H107" s="35"/>
      <c r="I107" s="35"/>
      <c r="J107" s="35"/>
      <c r="K107" s="35"/>
      <c r="N107" s="34" t="e">
        <f>+#REF!*1.4</f>
        <v>#REF!</v>
      </c>
    </row>
    <row r="108" spans="1:14" x14ac:dyDescent="0.2">
      <c r="A108" s="36" t="s">
        <v>23</v>
      </c>
      <c r="B108" s="36" t="s">
        <v>508</v>
      </c>
      <c r="C108" s="36" t="s">
        <v>512</v>
      </c>
      <c r="E108" s="35"/>
      <c r="F108" s="35"/>
      <c r="G108" s="35"/>
      <c r="H108" s="35"/>
      <c r="I108" s="35"/>
      <c r="J108" s="35"/>
      <c r="K108" s="35"/>
      <c r="N108" s="34" t="e">
        <f>+#REF!*1.4</f>
        <v>#REF!</v>
      </c>
    </row>
    <row r="109" spans="1:14" x14ac:dyDescent="0.2">
      <c r="A109" s="36" t="s">
        <v>19</v>
      </c>
      <c r="B109" s="36" t="s">
        <v>508</v>
      </c>
      <c r="C109" s="36" t="s">
        <v>511</v>
      </c>
      <c r="E109" s="35"/>
      <c r="F109" s="35"/>
      <c r="G109" s="35"/>
      <c r="H109" s="35"/>
      <c r="I109" s="35"/>
      <c r="J109" s="35"/>
      <c r="K109" s="35"/>
      <c r="N109" s="34" t="e">
        <f>+#REF!*1.4</f>
        <v>#REF!</v>
      </c>
    </row>
    <row r="110" spans="1:14" x14ac:dyDescent="0.2">
      <c r="A110" s="36" t="s">
        <v>24</v>
      </c>
      <c r="B110" s="36" t="s">
        <v>508</v>
      </c>
      <c r="C110" s="36" t="s">
        <v>510</v>
      </c>
      <c r="E110" s="35"/>
      <c r="F110" s="35"/>
      <c r="G110" s="35"/>
      <c r="H110" s="35"/>
      <c r="I110" s="35"/>
      <c r="J110" s="35"/>
      <c r="K110" s="35"/>
      <c r="N110" s="34" t="e">
        <f>+#REF!*1.4</f>
        <v>#REF!</v>
      </c>
    </row>
    <row r="111" spans="1:14" x14ac:dyDescent="0.2">
      <c r="A111" s="36" t="s">
        <v>25</v>
      </c>
      <c r="B111" s="36" t="s">
        <v>508</v>
      </c>
      <c r="C111" s="36" t="s">
        <v>509</v>
      </c>
      <c r="E111" s="35"/>
      <c r="F111" s="35"/>
      <c r="G111" s="35"/>
      <c r="H111" s="35"/>
      <c r="I111" s="35"/>
      <c r="J111" s="35"/>
      <c r="K111" s="35"/>
      <c r="N111" s="34" t="e">
        <f>+#REF!*1.4</f>
        <v>#REF!</v>
      </c>
    </row>
    <row r="112" spans="1:14" x14ac:dyDescent="0.2">
      <c r="A112" s="36" t="s">
        <v>20</v>
      </c>
      <c r="B112" s="36" t="s">
        <v>508</v>
      </c>
      <c r="C112" s="36" t="s">
        <v>292</v>
      </c>
      <c r="E112" s="35"/>
      <c r="F112" s="35"/>
      <c r="G112" s="35"/>
      <c r="H112" s="35"/>
      <c r="I112" s="35"/>
      <c r="J112" s="35"/>
      <c r="K112" s="35"/>
      <c r="N112" s="34" t="e">
        <f>+#REF!*1.4</f>
        <v>#REF!</v>
      </c>
    </row>
    <row r="113" spans="1:14" x14ac:dyDescent="0.2">
      <c r="A113" s="36" t="s">
        <v>22</v>
      </c>
      <c r="B113" s="36" t="s">
        <v>508</v>
      </c>
      <c r="C113" s="36" t="s">
        <v>27</v>
      </c>
      <c r="E113" s="35"/>
      <c r="F113" s="35"/>
      <c r="G113" s="35"/>
      <c r="H113" s="35"/>
      <c r="I113" s="35"/>
      <c r="J113" s="35"/>
      <c r="K113" s="35"/>
      <c r="N113" s="34" t="e">
        <f>+#REF!*1.4</f>
        <v>#REF!</v>
      </c>
    </row>
    <row r="114" spans="1:14" x14ac:dyDescent="0.2">
      <c r="A114" s="36" t="s">
        <v>21</v>
      </c>
      <c r="B114" s="36" t="s">
        <v>508</v>
      </c>
      <c r="C114" s="36" t="s">
        <v>28</v>
      </c>
      <c r="E114" s="35"/>
      <c r="F114" s="35"/>
      <c r="G114" s="35"/>
      <c r="H114" s="35"/>
      <c r="I114" s="35"/>
      <c r="J114" s="35"/>
      <c r="K114" s="35"/>
      <c r="N114" s="34" t="e">
        <f>+#REF!*1.4</f>
        <v>#REF!</v>
      </c>
    </row>
    <row r="115" spans="1:14" x14ac:dyDescent="0.2">
      <c r="E115" s="35"/>
      <c r="F115" s="35"/>
      <c r="G115" s="35"/>
      <c r="H115" s="35"/>
      <c r="I115" s="35"/>
      <c r="J115" s="35"/>
      <c r="K115" s="35"/>
      <c r="N115" s="34" t="e">
        <f>+#REF!*1.4</f>
        <v>#REF!</v>
      </c>
    </row>
  </sheetData>
  <sheetProtection password="C918" sheet="1"/>
  <mergeCells count="4">
    <mergeCell ref="C2:K2"/>
    <mergeCell ref="C3:K3"/>
    <mergeCell ref="A98:C98"/>
    <mergeCell ref="A99:D99"/>
  </mergeCells>
  <phoneticPr fontId="32" type="noConversion"/>
  <printOptions horizontalCentered="1"/>
  <pageMargins left="0.55118110236220474" right="0.35433070866141736" top="0.94488188976377963" bottom="0.98425196850393704" header="0" footer="0"/>
  <pageSetup paperSize="9" scale="46" orientation="portrait" horizontalDpi="1200" verticalDpi="1200"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11"/>
  <sheetViews>
    <sheetView workbookViewId="0">
      <selection activeCell="B9" sqref="B9"/>
    </sheetView>
  </sheetViews>
  <sheetFormatPr baseColWidth="10" defaultRowHeight="15" x14ac:dyDescent="0.25"/>
  <cols>
    <col min="1" max="1" width="23.5703125" style="51" customWidth="1"/>
    <col min="2" max="2" width="5.85546875" style="51" customWidth="1"/>
    <col min="3" max="3" width="28.5703125" style="51" customWidth="1"/>
    <col min="4" max="16384" width="11.42578125" style="51"/>
  </cols>
  <sheetData>
    <row r="1" spans="1:4" ht="23.25" customHeight="1" x14ac:dyDescent="0.25">
      <c r="A1" s="433" t="s">
        <v>542</v>
      </c>
      <c r="B1" s="433"/>
      <c r="C1" s="433"/>
      <c r="D1" s="433"/>
    </row>
    <row r="3" spans="1:4" ht="33.75" customHeight="1" x14ac:dyDescent="0.25">
      <c r="A3" s="434" t="s">
        <v>533</v>
      </c>
      <c r="B3" s="434"/>
      <c r="C3" s="434"/>
      <c r="D3" s="434"/>
    </row>
    <row r="4" spans="1:4" x14ac:dyDescent="0.25">
      <c r="A4" s="52"/>
    </row>
    <row r="5" spans="1:4" x14ac:dyDescent="0.25">
      <c r="A5" s="53" t="s">
        <v>534</v>
      </c>
    </row>
    <row r="6" spans="1:4" x14ac:dyDescent="0.25">
      <c r="A6" s="53"/>
    </row>
    <row r="7" spans="1:4" x14ac:dyDescent="0.25">
      <c r="A7" s="54" t="s">
        <v>535</v>
      </c>
      <c r="B7" s="53">
        <v>15</v>
      </c>
      <c r="C7" s="53" t="s">
        <v>218</v>
      </c>
    </row>
    <row r="8" spans="1:4" x14ac:dyDescent="0.25">
      <c r="A8" s="54" t="s">
        <v>536</v>
      </c>
      <c r="B8" s="53">
        <v>33</v>
      </c>
      <c r="C8" s="53" t="s">
        <v>537</v>
      </c>
    </row>
    <row r="9" spans="1:4" x14ac:dyDescent="0.25">
      <c r="A9" s="54" t="s">
        <v>538</v>
      </c>
      <c r="B9" s="53">
        <v>66</v>
      </c>
      <c r="C9" s="53" t="s">
        <v>539</v>
      </c>
    </row>
    <row r="10" spans="1:4" x14ac:dyDescent="0.25">
      <c r="A10" s="54" t="s">
        <v>540</v>
      </c>
      <c r="C10" s="53" t="s">
        <v>541</v>
      </c>
    </row>
    <row r="11" spans="1:4" x14ac:dyDescent="0.25">
      <c r="A11" s="53"/>
    </row>
  </sheetData>
  <mergeCells count="2">
    <mergeCell ref="A1:D1"/>
    <mergeCell ref="A3:D3"/>
  </mergeCells>
  <pageMargins left="0.75" right="0.75" top="1" bottom="1"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X208"/>
  <sheetViews>
    <sheetView topLeftCell="A17" workbookViewId="0">
      <selection activeCell="G10" sqref="G10"/>
    </sheetView>
  </sheetViews>
  <sheetFormatPr baseColWidth="10" defaultRowHeight="12.75" x14ac:dyDescent="0.2"/>
  <cols>
    <col min="1" max="1" width="21.140625" style="50" customWidth="1"/>
    <col min="2" max="2" width="16.140625" style="50" customWidth="1"/>
    <col min="3" max="3" width="15.5703125" style="50" customWidth="1"/>
    <col min="4" max="4" width="13.140625" style="57" customWidth="1"/>
    <col min="5" max="5" width="33" style="57" customWidth="1"/>
    <col min="6" max="6" width="7" style="50" customWidth="1"/>
    <col min="7" max="7" width="6.140625" style="50" customWidth="1"/>
    <col min="8" max="24" width="11.42578125" style="52"/>
    <col min="25" max="16384" width="11.42578125" style="50"/>
  </cols>
  <sheetData>
    <row r="1" spans="1:24" s="60" customFormat="1" ht="19.5" customHeight="1" x14ac:dyDescent="0.2">
      <c r="A1" s="454" t="s">
        <v>570</v>
      </c>
      <c r="B1" s="454"/>
      <c r="C1" s="454"/>
      <c r="D1" s="454"/>
      <c r="E1" s="454"/>
      <c r="F1" s="454"/>
      <c r="G1" s="454"/>
    </row>
    <row r="2" spans="1:24" s="60" customFormat="1" ht="19.5" customHeight="1" x14ac:dyDescent="0.2">
      <c r="A2" s="98"/>
      <c r="B2" s="98"/>
      <c r="C2" s="98"/>
      <c r="D2" s="98"/>
      <c r="E2" s="98"/>
      <c r="F2" s="98"/>
      <c r="G2" s="98"/>
    </row>
    <row r="3" spans="1:24" s="60" customFormat="1" x14ac:dyDescent="0.2">
      <c r="A3" s="55" t="s">
        <v>666</v>
      </c>
      <c r="B3" s="59"/>
      <c r="C3" s="59"/>
    </row>
    <row r="4" spans="1:24" s="60" customFormat="1" x14ac:dyDescent="0.2">
      <c r="A4" s="55" t="s">
        <v>667</v>
      </c>
      <c r="B4" s="59"/>
      <c r="C4" s="59"/>
      <c r="F4" s="58"/>
    </row>
    <row r="5" spans="1:24" s="60" customFormat="1" ht="13.5" thickBot="1" x14ac:dyDescent="0.25">
      <c r="A5" s="55"/>
      <c r="B5" s="59"/>
      <c r="C5" s="59"/>
    </row>
    <row r="6" spans="1:24" s="61" customFormat="1" ht="13.5" thickBot="1" x14ac:dyDescent="0.25">
      <c r="A6" s="446" t="s">
        <v>543</v>
      </c>
      <c r="B6" s="448" t="s">
        <v>544</v>
      </c>
      <c r="C6" s="450" t="s">
        <v>545</v>
      </c>
      <c r="D6" s="451"/>
      <c r="E6" s="448" t="s">
        <v>546</v>
      </c>
      <c r="F6" s="60"/>
      <c r="G6" s="60"/>
      <c r="H6" s="60"/>
      <c r="I6" s="60"/>
      <c r="J6" s="60"/>
      <c r="K6" s="60"/>
      <c r="L6" s="60"/>
      <c r="M6" s="60"/>
      <c r="N6" s="60"/>
      <c r="O6" s="60"/>
      <c r="P6" s="60"/>
      <c r="Q6" s="60"/>
      <c r="R6" s="60"/>
      <c r="S6" s="60"/>
      <c r="T6" s="60"/>
    </row>
    <row r="7" spans="1:24" s="61" customFormat="1" ht="16.5" customHeight="1" thickBot="1" x14ac:dyDescent="0.25">
      <c r="A7" s="447"/>
      <c r="B7" s="449"/>
      <c r="C7" s="82" t="s">
        <v>547</v>
      </c>
      <c r="D7" s="82" t="s">
        <v>248</v>
      </c>
      <c r="E7" s="452"/>
      <c r="F7" s="60"/>
      <c r="G7" s="60"/>
      <c r="H7" s="60"/>
      <c r="I7" s="60"/>
      <c r="J7" s="60"/>
      <c r="K7" s="60"/>
      <c r="L7" s="60"/>
      <c r="M7" s="60"/>
      <c r="N7" s="60"/>
      <c r="O7" s="60"/>
      <c r="P7" s="60"/>
      <c r="Q7" s="60"/>
      <c r="R7" s="60"/>
      <c r="S7" s="60"/>
      <c r="T7" s="60"/>
    </row>
    <row r="8" spans="1:24" s="61" customFormat="1" ht="77.25" thickBot="1" x14ac:dyDescent="0.25">
      <c r="A8" s="100" t="s">
        <v>668</v>
      </c>
      <c r="B8" s="83" t="s">
        <v>548</v>
      </c>
      <c r="C8" s="84">
        <v>12000</v>
      </c>
      <c r="D8" s="84">
        <v>15000</v>
      </c>
      <c r="E8" s="85" t="s">
        <v>669</v>
      </c>
      <c r="F8" s="60"/>
      <c r="G8" s="60"/>
      <c r="H8" s="60"/>
      <c r="I8" s="60"/>
      <c r="J8" s="60"/>
      <c r="K8" s="60"/>
      <c r="L8" s="60"/>
      <c r="M8" s="60"/>
      <c r="N8" s="60"/>
      <c r="O8" s="60"/>
      <c r="P8" s="60"/>
      <c r="Q8" s="60"/>
      <c r="R8" s="60"/>
      <c r="S8" s="60"/>
      <c r="T8" s="60"/>
    </row>
    <row r="9" spans="1:24" s="61" customFormat="1" ht="64.5" thickBot="1" x14ac:dyDescent="0.25">
      <c r="A9" s="100" t="s">
        <v>670</v>
      </c>
      <c r="B9" s="83" t="s">
        <v>671</v>
      </c>
      <c r="C9" s="84">
        <v>15000</v>
      </c>
      <c r="D9" s="84">
        <v>18000</v>
      </c>
      <c r="E9" s="85" t="s">
        <v>672</v>
      </c>
      <c r="F9" s="60"/>
      <c r="G9" s="60"/>
      <c r="H9" s="60"/>
      <c r="I9" s="60"/>
      <c r="J9" s="60"/>
      <c r="K9" s="60"/>
      <c r="L9" s="60"/>
      <c r="M9" s="60"/>
      <c r="N9" s="60"/>
      <c r="O9" s="60"/>
      <c r="P9" s="60"/>
      <c r="Q9" s="60"/>
      <c r="R9" s="60"/>
      <c r="S9" s="60"/>
      <c r="T9" s="60"/>
    </row>
    <row r="10" spans="1:24" s="61" customFormat="1" ht="64.5" thickBot="1" x14ac:dyDescent="0.25">
      <c r="A10" s="100" t="s">
        <v>760</v>
      </c>
      <c r="B10" s="83" t="s">
        <v>673</v>
      </c>
      <c r="C10" s="84">
        <v>20000</v>
      </c>
      <c r="D10" s="84">
        <v>25000</v>
      </c>
      <c r="E10" s="85" t="s">
        <v>674</v>
      </c>
      <c r="F10" s="60"/>
      <c r="G10" s="60"/>
      <c r="H10" s="60"/>
      <c r="I10" s="60"/>
      <c r="J10" s="60"/>
      <c r="K10" s="60"/>
      <c r="L10" s="60"/>
      <c r="M10" s="60"/>
      <c r="N10" s="60"/>
      <c r="O10" s="60"/>
      <c r="P10" s="60"/>
      <c r="Q10" s="60"/>
      <c r="R10" s="60"/>
      <c r="S10" s="60"/>
      <c r="T10" s="60"/>
    </row>
    <row r="11" spans="1:24" s="60" customFormat="1" ht="25.5" customHeight="1" x14ac:dyDescent="0.2">
      <c r="A11" s="455" t="s">
        <v>675</v>
      </c>
      <c r="B11" s="455"/>
      <c r="C11" s="455"/>
      <c r="D11" s="455"/>
      <c r="E11" s="455"/>
    </row>
    <row r="12" spans="1:24" s="60" customFormat="1" ht="15.75" customHeight="1" x14ac:dyDescent="0.2">
      <c r="A12" s="445" t="s">
        <v>761</v>
      </c>
      <c r="B12" s="445"/>
      <c r="C12" s="445"/>
      <c r="D12" s="445"/>
      <c r="E12" s="445"/>
    </row>
    <row r="13" spans="1:24" s="60" customFormat="1" x14ac:dyDescent="0.2">
      <c r="B13" s="59"/>
      <c r="C13" s="59"/>
      <c r="F13" s="58"/>
    </row>
    <row r="14" spans="1:24" x14ac:dyDescent="0.2">
      <c r="A14" s="55" t="s">
        <v>549</v>
      </c>
      <c r="B14" s="59"/>
      <c r="C14" s="59"/>
      <c r="D14" s="59"/>
      <c r="E14" s="60"/>
      <c r="F14" s="60"/>
      <c r="G14" s="60"/>
    </row>
    <row r="15" spans="1:24" x14ac:dyDescent="0.2">
      <c r="A15" s="55" t="s">
        <v>676</v>
      </c>
      <c r="B15" s="59"/>
      <c r="C15" s="59"/>
      <c r="D15" s="59"/>
      <c r="E15" s="60"/>
      <c r="F15" s="60"/>
      <c r="G15" s="58"/>
    </row>
    <row r="16" spans="1:24" ht="12.75" customHeight="1" x14ac:dyDescent="0.2">
      <c r="A16" s="86"/>
      <c r="B16" s="87"/>
      <c r="C16" s="87"/>
      <c r="D16" s="453"/>
      <c r="E16" s="453"/>
      <c r="F16" s="437"/>
      <c r="G16" s="437"/>
      <c r="H16" s="335"/>
      <c r="I16" s="336"/>
      <c r="U16" s="50"/>
      <c r="V16" s="50"/>
      <c r="W16" s="50"/>
      <c r="X16" s="50"/>
    </row>
    <row r="17" spans="1:24" ht="28.5" customHeight="1" x14ac:dyDescent="0.2">
      <c r="A17" s="438" t="s">
        <v>543</v>
      </c>
      <c r="B17" s="438" t="s">
        <v>544</v>
      </c>
      <c r="C17" s="438" t="s">
        <v>545</v>
      </c>
      <c r="D17" s="438"/>
      <c r="E17" s="439" t="s">
        <v>546</v>
      </c>
      <c r="F17" s="60"/>
      <c r="G17" s="60"/>
      <c r="H17" s="60"/>
      <c r="I17" s="60"/>
      <c r="U17" s="50"/>
      <c r="V17" s="50"/>
      <c r="W17" s="50"/>
      <c r="X17" s="50"/>
    </row>
    <row r="18" spans="1:24" ht="13.5" customHeight="1" x14ac:dyDescent="0.2">
      <c r="A18" s="438"/>
      <c r="B18" s="438"/>
      <c r="C18" s="88" t="s">
        <v>677</v>
      </c>
      <c r="D18" s="99" t="s">
        <v>248</v>
      </c>
      <c r="E18" s="440"/>
      <c r="F18" s="52"/>
      <c r="G18" s="52"/>
      <c r="U18" s="50"/>
      <c r="V18" s="50"/>
      <c r="W18" s="50"/>
      <c r="X18" s="50"/>
    </row>
    <row r="19" spans="1:24" ht="27" customHeight="1" x14ac:dyDescent="0.2">
      <c r="A19" s="89" t="s">
        <v>550</v>
      </c>
      <c r="B19" s="90" t="s">
        <v>548</v>
      </c>
      <c r="C19" s="91">
        <v>15000</v>
      </c>
      <c r="D19" s="91">
        <v>20000</v>
      </c>
      <c r="E19" s="442" t="s">
        <v>551</v>
      </c>
      <c r="F19" s="52"/>
      <c r="G19" s="52"/>
      <c r="U19" s="50"/>
      <c r="V19" s="50"/>
      <c r="W19" s="50"/>
      <c r="X19" s="50"/>
    </row>
    <row r="20" spans="1:24" ht="27" customHeight="1" x14ac:dyDescent="0.2">
      <c r="A20" s="89" t="s">
        <v>552</v>
      </c>
      <c r="B20" s="90" t="s">
        <v>548</v>
      </c>
      <c r="C20" s="91">
        <v>20000</v>
      </c>
      <c r="D20" s="91">
        <v>25000</v>
      </c>
      <c r="E20" s="443"/>
      <c r="F20" s="52"/>
      <c r="G20" s="52"/>
      <c r="U20" s="50"/>
      <c r="V20" s="50"/>
      <c r="W20" s="50"/>
      <c r="X20" s="50"/>
    </row>
    <row r="21" spans="1:24" ht="28.5" customHeight="1" x14ac:dyDescent="0.2">
      <c r="A21" s="89" t="s">
        <v>553</v>
      </c>
      <c r="B21" s="90" t="s">
        <v>554</v>
      </c>
      <c r="C21" s="91">
        <v>25000</v>
      </c>
      <c r="D21" s="91">
        <v>35000</v>
      </c>
      <c r="E21" s="444"/>
      <c r="F21" s="52"/>
      <c r="G21" s="52"/>
      <c r="U21" s="50"/>
      <c r="V21" s="50"/>
      <c r="W21" s="50"/>
      <c r="X21" s="50"/>
    </row>
    <row r="22" spans="1:24" ht="15.75" customHeight="1" x14ac:dyDescent="0.2">
      <c r="A22" s="89" t="s">
        <v>555</v>
      </c>
      <c r="B22" s="90" t="s">
        <v>554</v>
      </c>
      <c r="C22" s="92">
        <v>35000</v>
      </c>
      <c r="D22" s="91">
        <v>50000</v>
      </c>
      <c r="E22" s="442" t="s">
        <v>556</v>
      </c>
      <c r="F22" s="52"/>
      <c r="G22" s="52"/>
      <c r="U22" s="50"/>
      <c r="V22" s="50"/>
      <c r="W22" s="50"/>
      <c r="X22" s="50"/>
    </row>
    <row r="23" spans="1:24" ht="18.75" customHeight="1" x14ac:dyDescent="0.2">
      <c r="A23" s="89" t="s">
        <v>557</v>
      </c>
      <c r="B23" s="90" t="s">
        <v>554</v>
      </c>
      <c r="C23" s="92">
        <v>50000</v>
      </c>
      <c r="D23" s="91">
        <v>65000</v>
      </c>
      <c r="E23" s="443"/>
      <c r="F23" s="52"/>
      <c r="G23" s="52"/>
      <c r="U23" s="50"/>
      <c r="V23" s="50"/>
      <c r="W23" s="50"/>
      <c r="X23" s="50"/>
    </row>
    <row r="24" spans="1:24" ht="18.75" customHeight="1" x14ac:dyDescent="0.2">
      <c r="A24" s="89" t="s">
        <v>558</v>
      </c>
      <c r="B24" s="90" t="s">
        <v>554</v>
      </c>
      <c r="C24" s="92">
        <v>65000</v>
      </c>
      <c r="D24" s="91">
        <v>100000</v>
      </c>
      <c r="E24" s="443"/>
      <c r="F24" s="52"/>
      <c r="G24" s="52"/>
      <c r="U24" s="50"/>
      <c r="V24" s="50"/>
      <c r="W24" s="50"/>
      <c r="X24" s="50"/>
    </row>
    <row r="25" spans="1:24" ht="18.75" customHeight="1" x14ac:dyDescent="0.2">
      <c r="A25" s="89" t="s">
        <v>559</v>
      </c>
      <c r="B25" s="90" t="s">
        <v>554</v>
      </c>
      <c r="C25" s="92">
        <v>100000</v>
      </c>
      <c r="D25" s="91">
        <v>125000</v>
      </c>
      <c r="E25" s="444"/>
      <c r="F25" s="52"/>
      <c r="G25" s="52"/>
      <c r="U25" s="50"/>
      <c r="V25" s="50"/>
      <c r="W25" s="50"/>
      <c r="X25" s="50"/>
    </row>
    <row r="26" spans="1:24" x14ac:dyDescent="0.2">
      <c r="A26" s="60" t="s">
        <v>560</v>
      </c>
      <c r="B26" s="59"/>
      <c r="C26" s="59"/>
      <c r="D26" s="59"/>
      <c r="E26" s="60"/>
      <c r="F26" s="52"/>
      <c r="G26" s="52"/>
      <c r="U26" s="50"/>
      <c r="V26" s="50"/>
      <c r="W26" s="50"/>
      <c r="X26" s="50"/>
    </row>
    <row r="27" spans="1:24" x14ac:dyDescent="0.2">
      <c r="A27" s="60" t="s">
        <v>762</v>
      </c>
      <c r="B27" s="59"/>
      <c r="C27" s="59"/>
      <c r="D27" s="59"/>
      <c r="E27" s="60"/>
      <c r="F27" s="60"/>
      <c r="G27" s="58"/>
      <c r="H27" s="60"/>
    </row>
    <row r="28" spans="1:24" x14ac:dyDescent="0.2">
      <c r="A28" s="60"/>
      <c r="B28" s="59"/>
      <c r="C28" s="59"/>
      <c r="D28" s="59"/>
      <c r="E28" s="60"/>
      <c r="F28" s="60"/>
      <c r="G28" s="58"/>
      <c r="H28" s="60"/>
    </row>
    <row r="29" spans="1:24" x14ac:dyDescent="0.2">
      <c r="A29" s="55" t="s">
        <v>549</v>
      </c>
      <c r="B29" s="59"/>
      <c r="C29" s="59"/>
      <c r="D29" s="59"/>
      <c r="E29" s="60"/>
      <c r="F29" s="60"/>
      <c r="G29" s="60"/>
    </row>
    <row r="30" spans="1:24" ht="24.75" customHeight="1" x14ac:dyDescent="0.2">
      <c r="A30" s="441" t="s">
        <v>678</v>
      </c>
      <c r="B30" s="441"/>
      <c r="C30" s="441"/>
      <c r="D30" s="441"/>
      <c r="E30" s="441"/>
      <c r="F30" s="60"/>
      <c r="G30" s="60"/>
    </row>
    <row r="31" spans="1:24" ht="13.5" thickBot="1" x14ac:dyDescent="0.25">
      <c r="A31" s="52"/>
      <c r="B31" s="52"/>
      <c r="C31" s="52"/>
      <c r="D31" s="56"/>
      <c r="E31" s="56"/>
      <c r="F31" s="52"/>
      <c r="G31" s="52"/>
    </row>
    <row r="32" spans="1:24" ht="25.5" customHeight="1" thickBot="1" x14ac:dyDescent="0.25">
      <c r="A32" s="446" t="s">
        <v>543</v>
      </c>
      <c r="B32" s="448" t="s">
        <v>544</v>
      </c>
      <c r="C32" s="450" t="s">
        <v>545</v>
      </c>
      <c r="D32" s="451"/>
      <c r="E32" s="448" t="s">
        <v>546</v>
      </c>
      <c r="F32" s="52"/>
      <c r="G32" s="52"/>
    </row>
    <row r="33" spans="1:7" ht="16.5" customHeight="1" thickBot="1" x14ac:dyDescent="0.25">
      <c r="A33" s="447"/>
      <c r="B33" s="449"/>
      <c r="C33" s="82" t="s">
        <v>547</v>
      </c>
      <c r="D33" s="82" t="s">
        <v>248</v>
      </c>
      <c r="E33" s="452"/>
      <c r="F33" s="52"/>
      <c r="G33" s="52"/>
    </row>
    <row r="34" spans="1:7" ht="51" customHeight="1" thickBot="1" x14ac:dyDescent="0.25">
      <c r="A34" s="100" t="s">
        <v>561</v>
      </c>
      <c r="B34" s="83" t="s">
        <v>562</v>
      </c>
      <c r="C34" s="84">
        <v>45000</v>
      </c>
      <c r="D34" s="84">
        <v>60000</v>
      </c>
      <c r="E34" s="435" t="s">
        <v>563</v>
      </c>
      <c r="F34" s="52"/>
      <c r="G34" s="52"/>
    </row>
    <row r="35" spans="1:7" ht="39.75" customHeight="1" thickBot="1" x14ac:dyDescent="0.25">
      <c r="A35" s="100" t="s">
        <v>564</v>
      </c>
      <c r="B35" s="83" t="s">
        <v>565</v>
      </c>
      <c r="C35" s="84">
        <v>60000</v>
      </c>
      <c r="D35" s="84">
        <v>75000</v>
      </c>
      <c r="E35" s="436"/>
      <c r="F35" s="52"/>
      <c r="G35" s="52"/>
    </row>
    <row r="36" spans="1:7" ht="77.25" thickBot="1" x14ac:dyDescent="0.25">
      <c r="A36" s="100" t="s">
        <v>566</v>
      </c>
      <c r="B36" s="83" t="s">
        <v>554</v>
      </c>
      <c r="C36" s="84">
        <v>75000</v>
      </c>
      <c r="D36" s="84">
        <v>125000</v>
      </c>
      <c r="E36" s="93" t="s">
        <v>567</v>
      </c>
      <c r="F36" s="52"/>
      <c r="G36" s="52"/>
    </row>
    <row r="37" spans="1:7" ht="77.25" thickBot="1" x14ac:dyDescent="0.25">
      <c r="A37" s="100" t="s">
        <v>568</v>
      </c>
      <c r="B37" s="83" t="s">
        <v>554</v>
      </c>
      <c r="C37" s="94">
        <v>125000</v>
      </c>
      <c r="D37" s="84">
        <v>145000</v>
      </c>
      <c r="E37" s="95" t="s">
        <v>569</v>
      </c>
      <c r="F37" s="52"/>
      <c r="G37" s="52"/>
    </row>
    <row r="38" spans="1:7" x14ac:dyDescent="0.2">
      <c r="A38" s="52" t="s">
        <v>679</v>
      </c>
      <c r="B38" s="52"/>
      <c r="C38" s="52"/>
      <c r="D38" s="56"/>
      <c r="E38" s="56"/>
      <c r="F38" s="52"/>
      <c r="G38" s="52"/>
    </row>
    <row r="39" spans="1:7" x14ac:dyDescent="0.2">
      <c r="A39" s="52" t="s">
        <v>762</v>
      </c>
      <c r="B39" s="52"/>
      <c r="C39" s="52"/>
      <c r="D39" s="56"/>
      <c r="E39" s="56"/>
      <c r="F39" s="52"/>
      <c r="G39" s="52"/>
    </row>
    <row r="40" spans="1:7" x14ac:dyDescent="0.2">
      <c r="A40" s="52"/>
      <c r="B40" s="52"/>
      <c r="C40" s="52"/>
      <c r="D40" s="56"/>
      <c r="E40" s="56"/>
      <c r="F40" s="52"/>
      <c r="G40" s="52"/>
    </row>
    <row r="41" spans="1:7" x14ac:dyDescent="0.2">
      <c r="A41" s="52"/>
      <c r="B41" s="52"/>
      <c r="C41" s="52"/>
      <c r="D41" s="56"/>
      <c r="E41" s="56"/>
      <c r="F41" s="52"/>
      <c r="G41" s="52"/>
    </row>
    <row r="42" spans="1:7" x14ac:dyDescent="0.2">
      <c r="A42" s="52"/>
      <c r="B42" s="52"/>
      <c r="C42" s="52"/>
      <c r="D42" s="56"/>
      <c r="E42" s="56"/>
      <c r="F42" s="52"/>
      <c r="G42" s="52"/>
    </row>
    <row r="43" spans="1:7" x14ac:dyDescent="0.2">
      <c r="A43" s="52"/>
      <c r="B43" s="52"/>
      <c r="C43" s="52"/>
      <c r="D43" s="56"/>
      <c r="E43" s="56"/>
      <c r="F43" s="52"/>
      <c r="G43" s="52"/>
    </row>
    <row r="44" spans="1:7" x14ac:dyDescent="0.2">
      <c r="A44" s="52"/>
      <c r="B44" s="52"/>
      <c r="C44" s="52"/>
      <c r="D44" s="56"/>
      <c r="E44" s="56"/>
      <c r="F44" s="52"/>
      <c r="G44" s="52"/>
    </row>
    <row r="45" spans="1:7" x14ac:dyDescent="0.2">
      <c r="A45" s="52"/>
      <c r="B45" s="52"/>
      <c r="C45" s="52"/>
      <c r="D45" s="56"/>
      <c r="E45" s="56"/>
      <c r="F45" s="52"/>
      <c r="G45" s="52"/>
    </row>
    <row r="46" spans="1:7" x14ac:dyDescent="0.2">
      <c r="A46" s="52"/>
      <c r="B46" s="52"/>
      <c r="C46" s="52"/>
      <c r="D46" s="56"/>
      <c r="E46" s="56"/>
      <c r="F46" s="52"/>
      <c r="G46" s="52"/>
    </row>
    <row r="47" spans="1:7" x14ac:dyDescent="0.2">
      <c r="A47" s="52"/>
      <c r="B47" s="52"/>
      <c r="C47" s="52"/>
      <c r="D47" s="56"/>
      <c r="E47" s="56"/>
      <c r="F47" s="52"/>
      <c r="G47" s="52"/>
    </row>
    <row r="48" spans="1:7" x14ac:dyDescent="0.2">
      <c r="A48" s="52"/>
      <c r="B48" s="52"/>
      <c r="C48" s="52"/>
      <c r="D48" s="56"/>
      <c r="E48" s="56"/>
      <c r="F48" s="52"/>
      <c r="G48" s="52"/>
    </row>
    <row r="49" spans="1:7" x14ac:dyDescent="0.2">
      <c r="A49" s="52"/>
      <c r="B49" s="52"/>
      <c r="C49" s="52"/>
      <c r="D49" s="56"/>
      <c r="E49" s="56"/>
      <c r="F49" s="52"/>
      <c r="G49" s="52"/>
    </row>
    <row r="50" spans="1:7" x14ac:dyDescent="0.2">
      <c r="A50" s="52"/>
      <c r="B50" s="52"/>
      <c r="C50" s="52"/>
      <c r="D50" s="56"/>
      <c r="E50" s="56"/>
      <c r="F50" s="52"/>
      <c r="G50" s="52"/>
    </row>
    <row r="51" spans="1:7" x14ac:dyDescent="0.2">
      <c r="A51" s="52"/>
      <c r="B51" s="52"/>
      <c r="C51" s="52"/>
      <c r="D51" s="56"/>
      <c r="E51" s="56"/>
      <c r="F51" s="52"/>
      <c r="G51" s="52"/>
    </row>
    <row r="52" spans="1:7" x14ac:dyDescent="0.2">
      <c r="A52" s="52"/>
      <c r="B52" s="52"/>
      <c r="C52" s="52"/>
      <c r="D52" s="56"/>
      <c r="E52" s="56"/>
      <c r="F52" s="52"/>
      <c r="G52" s="52"/>
    </row>
    <row r="53" spans="1:7" x14ac:dyDescent="0.2">
      <c r="A53" s="52"/>
      <c r="B53" s="52"/>
      <c r="C53" s="52"/>
      <c r="D53" s="56"/>
      <c r="E53" s="56"/>
      <c r="F53" s="52"/>
      <c r="G53" s="52"/>
    </row>
    <row r="54" spans="1:7" x14ac:dyDescent="0.2">
      <c r="A54" s="52"/>
      <c r="B54" s="52"/>
      <c r="C54" s="52"/>
      <c r="D54" s="56"/>
      <c r="E54" s="56"/>
      <c r="F54" s="52"/>
      <c r="G54" s="52"/>
    </row>
    <row r="55" spans="1:7" x14ac:dyDescent="0.2">
      <c r="A55" s="52"/>
      <c r="B55" s="52"/>
      <c r="C55" s="52"/>
      <c r="D55" s="56"/>
      <c r="E55" s="56"/>
      <c r="F55" s="52"/>
      <c r="G55" s="52"/>
    </row>
    <row r="56" spans="1:7" x14ac:dyDescent="0.2">
      <c r="A56" s="52"/>
      <c r="B56" s="52"/>
      <c r="C56" s="52"/>
      <c r="D56" s="56"/>
      <c r="E56" s="56"/>
      <c r="F56" s="52"/>
      <c r="G56" s="52"/>
    </row>
    <row r="57" spans="1:7" x14ac:dyDescent="0.2">
      <c r="A57" s="52"/>
      <c r="B57" s="52"/>
      <c r="C57" s="52"/>
      <c r="D57" s="56"/>
      <c r="E57" s="56"/>
      <c r="F57" s="52"/>
      <c r="G57" s="52"/>
    </row>
    <row r="58" spans="1:7" x14ac:dyDescent="0.2">
      <c r="A58" s="52"/>
      <c r="B58" s="52"/>
      <c r="C58" s="52"/>
      <c r="D58" s="56"/>
      <c r="E58" s="56"/>
      <c r="F58" s="52"/>
      <c r="G58" s="52"/>
    </row>
    <row r="59" spans="1:7" x14ac:dyDescent="0.2">
      <c r="A59" s="52"/>
      <c r="B59" s="52"/>
      <c r="C59" s="52"/>
      <c r="D59" s="56"/>
      <c r="E59" s="56"/>
      <c r="F59" s="52"/>
      <c r="G59" s="52"/>
    </row>
    <row r="60" spans="1:7" x14ac:dyDescent="0.2">
      <c r="A60" s="52"/>
      <c r="B60" s="52"/>
      <c r="C60" s="52"/>
      <c r="D60" s="56"/>
      <c r="E60" s="56"/>
      <c r="F60" s="52"/>
      <c r="G60" s="52"/>
    </row>
    <row r="61" spans="1:7" x14ac:dyDescent="0.2">
      <c r="A61" s="52"/>
      <c r="B61" s="52"/>
      <c r="C61" s="52"/>
      <c r="D61" s="56"/>
      <c r="E61" s="56"/>
      <c r="F61" s="52"/>
      <c r="G61" s="52"/>
    </row>
    <row r="62" spans="1:7" x14ac:dyDescent="0.2">
      <c r="A62" s="52"/>
      <c r="B62" s="52"/>
      <c r="C62" s="52"/>
      <c r="D62" s="56"/>
      <c r="E62" s="56"/>
      <c r="F62" s="52"/>
      <c r="G62" s="52"/>
    </row>
    <row r="63" spans="1:7" x14ac:dyDescent="0.2">
      <c r="A63" s="52"/>
      <c r="B63" s="52"/>
      <c r="C63" s="52"/>
      <c r="D63" s="56"/>
      <c r="E63" s="56"/>
      <c r="F63" s="52"/>
      <c r="G63" s="52"/>
    </row>
    <row r="64" spans="1:7" x14ac:dyDescent="0.2">
      <c r="A64" s="52"/>
      <c r="B64" s="52"/>
      <c r="C64" s="52"/>
      <c r="D64" s="56"/>
      <c r="E64" s="56"/>
      <c r="F64" s="52"/>
      <c r="G64" s="52"/>
    </row>
    <row r="65" spans="1:7" x14ac:dyDescent="0.2">
      <c r="A65" s="52"/>
      <c r="B65" s="52"/>
      <c r="C65" s="52"/>
      <c r="D65" s="56"/>
      <c r="E65" s="56"/>
      <c r="F65" s="52"/>
      <c r="G65" s="52"/>
    </row>
    <row r="66" spans="1:7" x14ac:dyDescent="0.2">
      <c r="A66" s="52"/>
      <c r="B66" s="52"/>
      <c r="C66" s="52"/>
      <c r="D66" s="56"/>
      <c r="E66" s="56"/>
      <c r="F66" s="52"/>
      <c r="G66" s="52"/>
    </row>
    <row r="67" spans="1:7" x14ac:dyDescent="0.2">
      <c r="A67" s="52"/>
      <c r="B67" s="52"/>
      <c r="C67" s="52"/>
      <c r="D67" s="56"/>
      <c r="E67" s="56"/>
      <c r="F67" s="52"/>
      <c r="G67" s="52"/>
    </row>
    <row r="68" spans="1:7" x14ac:dyDescent="0.2">
      <c r="A68" s="52"/>
      <c r="B68" s="52"/>
      <c r="C68" s="52"/>
      <c r="D68" s="56"/>
      <c r="E68" s="56"/>
      <c r="F68" s="52"/>
      <c r="G68" s="52"/>
    </row>
    <row r="69" spans="1:7" x14ac:dyDescent="0.2">
      <c r="A69" s="52"/>
      <c r="B69" s="52"/>
      <c r="C69" s="52"/>
      <c r="D69" s="56"/>
      <c r="E69" s="56"/>
      <c r="F69" s="52"/>
      <c r="G69" s="52"/>
    </row>
    <row r="70" spans="1:7" x14ac:dyDescent="0.2">
      <c r="A70" s="52"/>
      <c r="B70" s="52"/>
      <c r="C70" s="52"/>
      <c r="D70" s="56"/>
      <c r="E70" s="56"/>
      <c r="F70" s="52"/>
      <c r="G70" s="52"/>
    </row>
    <row r="71" spans="1:7" x14ac:dyDescent="0.2">
      <c r="A71" s="52"/>
      <c r="B71" s="52"/>
      <c r="C71" s="52"/>
      <c r="D71" s="56"/>
      <c r="E71" s="56"/>
      <c r="F71" s="52"/>
      <c r="G71" s="52"/>
    </row>
    <row r="72" spans="1:7" x14ac:dyDescent="0.2">
      <c r="A72" s="52"/>
      <c r="B72" s="52"/>
      <c r="C72" s="52"/>
      <c r="D72" s="56"/>
      <c r="E72" s="56"/>
      <c r="F72" s="52"/>
      <c r="G72" s="52"/>
    </row>
    <row r="73" spans="1:7" x14ac:dyDescent="0.2">
      <c r="A73" s="52"/>
      <c r="B73" s="52"/>
      <c r="C73" s="52"/>
      <c r="D73" s="56"/>
      <c r="E73" s="56"/>
      <c r="F73" s="52"/>
      <c r="G73" s="52"/>
    </row>
    <row r="74" spans="1:7" x14ac:dyDescent="0.2">
      <c r="A74" s="52"/>
      <c r="B74" s="52"/>
      <c r="C74" s="52"/>
      <c r="D74" s="56"/>
      <c r="E74" s="56"/>
      <c r="F74" s="52"/>
      <c r="G74" s="52"/>
    </row>
    <row r="75" spans="1:7" x14ac:dyDescent="0.2">
      <c r="A75" s="52"/>
      <c r="B75" s="52"/>
      <c r="C75" s="52"/>
      <c r="D75" s="56"/>
      <c r="E75" s="56"/>
      <c r="F75" s="52"/>
      <c r="G75" s="52"/>
    </row>
    <row r="76" spans="1:7" x14ac:dyDescent="0.2">
      <c r="A76" s="52"/>
      <c r="B76" s="52"/>
      <c r="C76" s="52"/>
      <c r="D76" s="56"/>
      <c r="E76" s="56"/>
      <c r="F76" s="52"/>
      <c r="G76" s="52"/>
    </row>
    <row r="77" spans="1:7" x14ac:dyDescent="0.2">
      <c r="A77" s="52"/>
      <c r="B77" s="52"/>
      <c r="C77" s="52"/>
      <c r="D77" s="56"/>
      <c r="E77" s="56"/>
      <c r="F77" s="52"/>
      <c r="G77" s="52"/>
    </row>
    <row r="78" spans="1:7" x14ac:dyDescent="0.2">
      <c r="A78" s="52"/>
      <c r="B78" s="52"/>
      <c r="C78" s="52"/>
      <c r="D78" s="56"/>
      <c r="E78" s="56"/>
      <c r="F78" s="52"/>
      <c r="G78" s="52"/>
    </row>
    <row r="79" spans="1:7" x14ac:dyDescent="0.2">
      <c r="A79" s="52"/>
      <c r="B79" s="52"/>
      <c r="C79" s="52"/>
      <c r="D79" s="56"/>
      <c r="E79" s="56"/>
      <c r="F79" s="52"/>
      <c r="G79" s="52"/>
    </row>
    <row r="80" spans="1:7" x14ac:dyDescent="0.2">
      <c r="A80" s="52"/>
      <c r="B80" s="52"/>
      <c r="C80" s="52"/>
      <c r="D80" s="56"/>
      <c r="E80" s="56"/>
      <c r="F80" s="52"/>
      <c r="G80" s="52"/>
    </row>
    <row r="81" spans="1:7" x14ac:dyDescent="0.2">
      <c r="A81" s="52"/>
      <c r="B81" s="52"/>
      <c r="C81" s="52"/>
      <c r="D81" s="56"/>
      <c r="E81" s="56"/>
      <c r="F81" s="52"/>
      <c r="G81" s="52"/>
    </row>
    <row r="82" spans="1:7" x14ac:dyDescent="0.2">
      <c r="A82" s="52"/>
      <c r="B82" s="52"/>
      <c r="C82" s="52"/>
      <c r="D82" s="56"/>
      <c r="E82" s="56"/>
      <c r="F82" s="52"/>
      <c r="G82" s="52"/>
    </row>
    <row r="83" spans="1:7" x14ac:dyDescent="0.2">
      <c r="A83" s="52"/>
      <c r="B83" s="52"/>
      <c r="C83" s="52"/>
      <c r="D83" s="56"/>
      <c r="E83" s="56"/>
      <c r="F83" s="52"/>
      <c r="G83" s="52"/>
    </row>
    <row r="84" spans="1:7" x14ac:dyDescent="0.2">
      <c r="A84" s="52"/>
      <c r="B84" s="52"/>
      <c r="C84" s="52"/>
      <c r="D84" s="56"/>
      <c r="E84" s="56"/>
      <c r="F84" s="52"/>
      <c r="G84" s="52"/>
    </row>
    <row r="85" spans="1:7" x14ac:dyDescent="0.2">
      <c r="A85" s="52"/>
      <c r="B85" s="52"/>
      <c r="C85" s="52"/>
      <c r="D85" s="56"/>
      <c r="E85" s="56"/>
      <c r="F85" s="52"/>
      <c r="G85" s="52"/>
    </row>
    <row r="86" spans="1:7" x14ac:dyDescent="0.2">
      <c r="A86" s="52"/>
      <c r="B86" s="52"/>
      <c r="C86" s="52"/>
      <c r="D86" s="56"/>
      <c r="E86" s="56"/>
      <c r="F86" s="52"/>
      <c r="G86" s="52"/>
    </row>
    <row r="87" spans="1:7" x14ac:dyDescent="0.2">
      <c r="A87" s="52"/>
      <c r="B87" s="52"/>
      <c r="C87" s="52"/>
      <c r="D87" s="56"/>
      <c r="E87" s="56"/>
      <c r="F87" s="52"/>
      <c r="G87" s="52"/>
    </row>
    <row r="88" spans="1:7" x14ac:dyDescent="0.2">
      <c r="A88" s="52"/>
      <c r="B88" s="52"/>
      <c r="C88" s="52"/>
      <c r="D88" s="56"/>
      <c r="E88" s="56"/>
      <c r="F88" s="52"/>
      <c r="G88" s="52"/>
    </row>
    <row r="89" spans="1:7" x14ac:dyDescent="0.2">
      <c r="A89" s="52"/>
      <c r="B89" s="52"/>
      <c r="C89" s="52"/>
      <c r="D89" s="56"/>
      <c r="E89" s="56"/>
      <c r="F89" s="52"/>
      <c r="G89" s="52"/>
    </row>
    <row r="90" spans="1:7" x14ac:dyDescent="0.2">
      <c r="A90" s="52"/>
      <c r="B90" s="52"/>
      <c r="C90" s="52"/>
      <c r="D90" s="56"/>
      <c r="E90" s="56"/>
      <c r="F90" s="52"/>
      <c r="G90" s="52"/>
    </row>
    <row r="91" spans="1:7" x14ac:dyDescent="0.2">
      <c r="A91" s="52"/>
      <c r="B91" s="52"/>
      <c r="C91" s="52"/>
      <c r="D91" s="56"/>
      <c r="E91" s="56"/>
      <c r="F91" s="52"/>
      <c r="G91" s="52"/>
    </row>
    <row r="92" spans="1:7" x14ac:dyDescent="0.2">
      <c r="A92" s="52"/>
      <c r="B92" s="52"/>
      <c r="C92" s="52"/>
      <c r="D92" s="56"/>
      <c r="E92" s="56"/>
      <c r="F92" s="52"/>
      <c r="G92" s="52"/>
    </row>
    <row r="93" spans="1:7" x14ac:dyDescent="0.2">
      <c r="A93" s="52"/>
      <c r="B93" s="52"/>
      <c r="C93" s="52"/>
      <c r="D93" s="56"/>
      <c r="E93" s="56"/>
      <c r="F93" s="52"/>
      <c r="G93" s="52"/>
    </row>
    <row r="94" spans="1:7" x14ac:dyDescent="0.2">
      <c r="A94" s="52"/>
      <c r="B94" s="52"/>
      <c r="C94" s="52"/>
      <c r="D94" s="56"/>
      <c r="E94" s="56"/>
      <c r="F94" s="52"/>
      <c r="G94" s="52"/>
    </row>
    <row r="95" spans="1:7" x14ac:dyDescent="0.2">
      <c r="A95" s="52"/>
      <c r="B95" s="52"/>
      <c r="C95" s="52"/>
      <c r="D95" s="56"/>
      <c r="E95" s="56"/>
      <c r="F95" s="52"/>
      <c r="G95" s="52"/>
    </row>
    <row r="96" spans="1:7" x14ac:dyDescent="0.2">
      <c r="A96" s="52"/>
      <c r="B96" s="52"/>
      <c r="C96" s="52"/>
      <c r="D96" s="56"/>
      <c r="E96" s="56"/>
      <c r="F96" s="52"/>
      <c r="G96" s="52"/>
    </row>
    <row r="97" spans="1:7" x14ac:dyDescent="0.2">
      <c r="A97" s="52"/>
      <c r="B97" s="52"/>
      <c r="C97" s="52"/>
      <c r="D97" s="56"/>
      <c r="E97" s="56"/>
      <c r="F97" s="52"/>
      <c r="G97" s="52"/>
    </row>
    <row r="98" spans="1:7" x14ac:dyDescent="0.2">
      <c r="A98" s="52"/>
      <c r="B98" s="52"/>
      <c r="C98" s="52"/>
      <c r="D98" s="56"/>
      <c r="E98" s="56"/>
      <c r="F98" s="52"/>
      <c r="G98" s="52"/>
    </row>
    <row r="99" spans="1:7" x14ac:dyDescent="0.2">
      <c r="A99" s="52"/>
      <c r="B99" s="52"/>
      <c r="C99" s="52"/>
      <c r="D99" s="56"/>
      <c r="E99" s="56"/>
      <c r="F99" s="52"/>
      <c r="G99" s="52"/>
    </row>
    <row r="100" spans="1:7" x14ac:dyDescent="0.2">
      <c r="A100" s="52"/>
      <c r="B100" s="52"/>
      <c r="C100" s="52"/>
      <c r="D100" s="56"/>
      <c r="E100" s="56"/>
      <c r="F100" s="52"/>
      <c r="G100" s="52"/>
    </row>
    <row r="101" spans="1:7" x14ac:dyDescent="0.2">
      <c r="A101" s="52"/>
      <c r="B101" s="52"/>
      <c r="C101" s="52"/>
      <c r="D101" s="56"/>
      <c r="E101" s="56"/>
      <c r="F101" s="52"/>
      <c r="G101" s="52"/>
    </row>
    <row r="102" spans="1:7" x14ac:dyDescent="0.2">
      <c r="A102" s="52"/>
      <c r="B102" s="52"/>
      <c r="C102" s="52"/>
      <c r="D102" s="56"/>
      <c r="E102" s="56"/>
      <c r="F102" s="52"/>
      <c r="G102" s="52"/>
    </row>
    <row r="103" spans="1:7" x14ac:dyDescent="0.2">
      <c r="A103" s="52"/>
      <c r="B103" s="52"/>
      <c r="C103" s="52"/>
      <c r="D103" s="56"/>
      <c r="E103" s="56"/>
      <c r="F103" s="52"/>
      <c r="G103" s="52"/>
    </row>
    <row r="104" spans="1:7" x14ac:dyDescent="0.2">
      <c r="A104" s="52"/>
      <c r="B104" s="52"/>
      <c r="C104" s="52"/>
      <c r="D104" s="56"/>
      <c r="E104" s="56"/>
      <c r="F104" s="52"/>
      <c r="G104" s="52"/>
    </row>
    <row r="105" spans="1:7" x14ac:dyDescent="0.2">
      <c r="A105" s="52"/>
      <c r="B105" s="52"/>
      <c r="C105" s="52"/>
      <c r="D105" s="56"/>
      <c r="E105" s="56"/>
      <c r="F105" s="52"/>
      <c r="G105" s="52"/>
    </row>
    <row r="106" spans="1:7" x14ac:dyDescent="0.2">
      <c r="A106" s="52"/>
      <c r="B106" s="52"/>
      <c r="C106" s="52"/>
      <c r="D106" s="56"/>
      <c r="E106" s="56"/>
      <c r="F106" s="52"/>
      <c r="G106" s="52"/>
    </row>
    <row r="107" spans="1:7" x14ac:dyDescent="0.2">
      <c r="A107" s="52"/>
      <c r="B107" s="52"/>
      <c r="C107" s="52"/>
      <c r="D107" s="56"/>
      <c r="E107" s="56"/>
      <c r="F107" s="52"/>
      <c r="G107" s="52"/>
    </row>
    <row r="108" spans="1:7" x14ac:dyDescent="0.2">
      <c r="A108" s="52"/>
      <c r="B108" s="52"/>
      <c r="C108" s="52"/>
      <c r="D108" s="56"/>
      <c r="E108" s="56"/>
      <c r="F108" s="52"/>
      <c r="G108" s="52"/>
    </row>
    <row r="109" spans="1:7" x14ac:dyDescent="0.2">
      <c r="A109" s="52"/>
      <c r="B109" s="52"/>
      <c r="C109" s="52"/>
      <c r="D109" s="56"/>
      <c r="E109" s="56"/>
      <c r="F109" s="52"/>
      <c r="G109" s="52"/>
    </row>
    <row r="110" spans="1:7" x14ac:dyDescent="0.2">
      <c r="A110" s="52"/>
      <c r="B110" s="52"/>
      <c r="C110" s="52"/>
      <c r="D110" s="56"/>
      <c r="E110" s="56"/>
      <c r="F110" s="52"/>
      <c r="G110" s="52"/>
    </row>
    <row r="111" spans="1:7" x14ac:dyDescent="0.2">
      <c r="A111" s="52"/>
      <c r="B111" s="52"/>
      <c r="C111" s="52"/>
      <c r="D111" s="56"/>
      <c r="E111" s="56"/>
      <c r="F111" s="52"/>
      <c r="G111" s="52"/>
    </row>
    <row r="112" spans="1:7" x14ac:dyDescent="0.2">
      <c r="A112" s="52"/>
      <c r="B112" s="52"/>
      <c r="C112" s="52"/>
      <c r="D112" s="56"/>
      <c r="E112" s="56"/>
      <c r="F112" s="52"/>
      <c r="G112" s="52"/>
    </row>
    <row r="113" spans="1:7" x14ac:dyDescent="0.2">
      <c r="A113" s="52"/>
      <c r="B113" s="52"/>
      <c r="C113" s="52"/>
      <c r="D113" s="56"/>
      <c r="E113" s="56"/>
      <c r="F113" s="52"/>
      <c r="G113" s="52"/>
    </row>
    <row r="114" spans="1:7" x14ac:dyDescent="0.2">
      <c r="A114" s="52"/>
      <c r="B114" s="52"/>
      <c r="C114" s="52"/>
      <c r="D114" s="56"/>
      <c r="E114" s="56"/>
      <c r="F114" s="52"/>
      <c r="G114" s="52"/>
    </row>
    <row r="115" spans="1:7" x14ac:dyDescent="0.2">
      <c r="A115" s="52"/>
      <c r="B115" s="52"/>
      <c r="C115" s="52"/>
      <c r="D115" s="56"/>
      <c r="E115" s="56"/>
      <c r="F115" s="52"/>
      <c r="G115" s="52"/>
    </row>
    <row r="116" spans="1:7" x14ac:dyDescent="0.2">
      <c r="A116" s="52"/>
      <c r="B116" s="52"/>
      <c r="C116" s="52"/>
      <c r="D116" s="56"/>
      <c r="E116" s="56"/>
      <c r="F116" s="52"/>
      <c r="G116" s="52"/>
    </row>
    <row r="117" spans="1:7" x14ac:dyDescent="0.2">
      <c r="A117" s="52"/>
      <c r="B117" s="52"/>
      <c r="C117" s="52"/>
      <c r="D117" s="56"/>
      <c r="E117" s="56"/>
      <c r="F117" s="52"/>
      <c r="G117" s="52"/>
    </row>
    <row r="118" spans="1:7" x14ac:dyDescent="0.2">
      <c r="A118" s="52"/>
      <c r="B118" s="52"/>
      <c r="C118" s="52"/>
      <c r="D118" s="56"/>
      <c r="E118" s="56"/>
      <c r="F118" s="52"/>
      <c r="G118" s="52"/>
    </row>
    <row r="119" spans="1:7" x14ac:dyDescent="0.2">
      <c r="A119" s="52"/>
      <c r="B119" s="52"/>
      <c r="C119" s="52"/>
      <c r="D119" s="56"/>
      <c r="E119" s="56"/>
      <c r="F119" s="52"/>
      <c r="G119" s="52"/>
    </row>
    <row r="120" spans="1:7" x14ac:dyDescent="0.2">
      <c r="A120" s="52"/>
      <c r="B120" s="52"/>
      <c r="C120" s="52"/>
      <c r="D120" s="56"/>
      <c r="E120" s="56"/>
      <c r="F120" s="52"/>
      <c r="G120" s="52"/>
    </row>
    <row r="121" spans="1:7" x14ac:dyDescent="0.2">
      <c r="A121" s="52"/>
      <c r="B121" s="52"/>
      <c r="C121" s="52"/>
      <c r="D121" s="56"/>
      <c r="E121" s="56"/>
      <c r="F121" s="52"/>
      <c r="G121" s="52"/>
    </row>
    <row r="122" spans="1:7" x14ac:dyDescent="0.2">
      <c r="A122" s="52"/>
      <c r="B122" s="52"/>
      <c r="C122" s="52"/>
      <c r="D122" s="56"/>
      <c r="E122" s="56"/>
      <c r="F122" s="52"/>
      <c r="G122" s="52"/>
    </row>
    <row r="123" spans="1:7" x14ac:dyDescent="0.2">
      <c r="A123" s="52"/>
      <c r="B123" s="52"/>
      <c r="C123" s="52"/>
      <c r="D123" s="56"/>
      <c r="E123" s="56"/>
      <c r="F123" s="52"/>
      <c r="G123" s="52"/>
    </row>
    <row r="124" spans="1:7" x14ac:dyDescent="0.2">
      <c r="A124" s="52"/>
      <c r="B124" s="52"/>
      <c r="C124" s="52"/>
      <c r="D124" s="56"/>
      <c r="E124" s="56"/>
      <c r="F124" s="52"/>
      <c r="G124" s="52"/>
    </row>
    <row r="125" spans="1:7" x14ac:dyDescent="0.2">
      <c r="A125" s="52"/>
      <c r="B125" s="52"/>
      <c r="C125" s="52"/>
      <c r="D125" s="56"/>
      <c r="E125" s="56"/>
      <c r="F125" s="52"/>
      <c r="G125" s="52"/>
    </row>
    <row r="126" spans="1:7" x14ac:dyDescent="0.2">
      <c r="A126" s="52"/>
      <c r="B126" s="52"/>
      <c r="C126" s="52"/>
      <c r="D126" s="56"/>
      <c r="E126" s="56"/>
      <c r="F126" s="52"/>
      <c r="G126" s="52"/>
    </row>
    <row r="127" spans="1:7" x14ac:dyDescent="0.2">
      <c r="A127" s="52"/>
      <c r="B127" s="52"/>
      <c r="C127" s="52"/>
      <c r="D127" s="56"/>
      <c r="E127" s="56"/>
      <c r="F127" s="52"/>
      <c r="G127" s="52"/>
    </row>
    <row r="128" spans="1:7" x14ac:dyDescent="0.2">
      <c r="A128" s="52"/>
      <c r="B128" s="52"/>
      <c r="C128" s="52"/>
      <c r="D128" s="56"/>
      <c r="E128" s="56"/>
      <c r="F128" s="52"/>
      <c r="G128" s="52"/>
    </row>
    <row r="129" spans="1:7" x14ac:dyDescent="0.2">
      <c r="A129" s="52"/>
      <c r="B129" s="52"/>
      <c r="C129" s="52"/>
      <c r="D129" s="56"/>
      <c r="E129" s="56"/>
      <c r="F129" s="52"/>
      <c r="G129" s="52"/>
    </row>
    <row r="130" spans="1:7" x14ac:dyDescent="0.2">
      <c r="A130" s="52"/>
      <c r="B130" s="52"/>
      <c r="C130" s="52"/>
      <c r="D130" s="56"/>
      <c r="E130" s="56"/>
      <c r="F130" s="52"/>
      <c r="G130" s="52"/>
    </row>
    <row r="131" spans="1:7" x14ac:dyDescent="0.2">
      <c r="A131" s="52"/>
      <c r="B131" s="52"/>
      <c r="C131" s="52"/>
      <c r="D131" s="56"/>
      <c r="E131" s="56"/>
      <c r="F131" s="52"/>
      <c r="G131" s="52"/>
    </row>
    <row r="132" spans="1:7" x14ac:dyDescent="0.2">
      <c r="A132" s="52"/>
      <c r="B132" s="52"/>
      <c r="C132" s="52"/>
      <c r="D132" s="56"/>
      <c r="E132" s="56"/>
      <c r="F132" s="52"/>
      <c r="G132" s="52"/>
    </row>
    <row r="133" spans="1:7" x14ac:dyDescent="0.2">
      <c r="A133" s="52"/>
      <c r="B133" s="52"/>
      <c r="C133" s="52"/>
      <c r="D133" s="56"/>
      <c r="E133" s="56"/>
      <c r="F133" s="52"/>
      <c r="G133" s="52"/>
    </row>
    <row r="134" spans="1:7" x14ac:dyDescent="0.2">
      <c r="A134" s="52"/>
      <c r="B134" s="52"/>
      <c r="C134" s="52"/>
      <c r="D134" s="56"/>
      <c r="E134" s="56"/>
      <c r="F134" s="52"/>
      <c r="G134" s="52"/>
    </row>
    <row r="135" spans="1:7" x14ac:dyDescent="0.2">
      <c r="A135" s="52"/>
      <c r="B135" s="52"/>
      <c r="C135" s="52"/>
      <c r="D135" s="56"/>
      <c r="E135" s="56"/>
      <c r="F135" s="52"/>
      <c r="G135" s="52"/>
    </row>
    <row r="136" spans="1:7" x14ac:dyDescent="0.2">
      <c r="A136" s="52"/>
      <c r="B136" s="52"/>
      <c r="C136" s="52"/>
      <c r="D136" s="56"/>
      <c r="E136" s="56"/>
      <c r="F136" s="52"/>
      <c r="G136" s="52"/>
    </row>
    <row r="137" spans="1:7" x14ac:dyDescent="0.2">
      <c r="A137" s="52"/>
      <c r="B137" s="52"/>
      <c r="C137" s="52"/>
      <c r="D137" s="56"/>
      <c r="E137" s="56"/>
      <c r="F137" s="52"/>
      <c r="G137" s="52"/>
    </row>
    <row r="138" spans="1:7" x14ac:dyDescent="0.2">
      <c r="A138" s="52"/>
      <c r="B138" s="52"/>
      <c r="C138" s="52"/>
      <c r="D138" s="56"/>
      <c r="E138" s="56"/>
      <c r="F138" s="52"/>
      <c r="G138" s="52"/>
    </row>
    <row r="139" spans="1:7" x14ac:dyDescent="0.2">
      <c r="A139" s="52"/>
      <c r="B139" s="52"/>
      <c r="C139" s="52"/>
      <c r="D139" s="56"/>
      <c r="E139" s="56"/>
      <c r="F139" s="52"/>
      <c r="G139" s="52"/>
    </row>
    <row r="140" spans="1:7" x14ac:dyDescent="0.2">
      <c r="A140" s="52"/>
      <c r="B140" s="52"/>
      <c r="C140" s="52"/>
      <c r="D140" s="56"/>
      <c r="E140" s="56"/>
      <c r="F140" s="52"/>
      <c r="G140" s="52"/>
    </row>
    <row r="141" spans="1:7" x14ac:dyDescent="0.2">
      <c r="A141" s="52"/>
      <c r="B141" s="52"/>
      <c r="C141" s="52"/>
      <c r="D141" s="56"/>
      <c r="E141" s="56"/>
      <c r="F141" s="52"/>
      <c r="G141" s="52"/>
    </row>
    <row r="142" spans="1:7" x14ac:dyDescent="0.2">
      <c r="A142" s="52"/>
      <c r="B142" s="52"/>
      <c r="C142" s="52"/>
      <c r="D142" s="56"/>
      <c r="E142" s="56"/>
      <c r="F142" s="52"/>
      <c r="G142" s="52"/>
    </row>
    <row r="143" spans="1:7" x14ac:dyDescent="0.2">
      <c r="A143" s="52"/>
      <c r="B143" s="52"/>
      <c r="C143" s="52"/>
      <c r="D143" s="56"/>
      <c r="E143" s="56"/>
      <c r="F143" s="52"/>
      <c r="G143" s="52"/>
    </row>
    <row r="144" spans="1:7" x14ac:dyDescent="0.2">
      <c r="A144" s="52"/>
      <c r="B144" s="52"/>
      <c r="C144" s="52"/>
      <c r="D144" s="56"/>
      <c r="E144" s="56"/>
      <c r="F144" s="52"/>
      <c r="G144" s="52"/>
    </row>
    <row r="145" spans="1:7" x14ac:dyDescent="0.2">
      <c r="A145" s="52"/>
      <c r="B145" s="52"/>
      <c r="C145" s="52"/>
      <c r="D145" s="56"/>
      <c r="E145" s="56"/>
      <c r="F145" s="52"/>
      <c r="G145" s="52"/>
    </row>
    <row r="146" spans="1:7" x14ac:dyDescent="0.2">
      <c r="A146" s="52"/>
      <c r="B146" s="52"/>
      <c r="C146" s="52"/>
      <c r="D146" s="56"/>
      <c r="E146" s="56"/>
      <c r="F146" s="52"/>
      <c r="G146" s="52"/>
    </row>
    <row r="147" spans="1:7" x14ac:dyDescent="0.2">
      <c r="A147" s="52"/>
      <c r="B147" s="52"/>
      <c r="C147" s="52"/>
      <c r="D147" s="56"/>
      <c r="E147" s="56"/>
      <c r="F147" s="52"/>
      <c r="G147" s="52"/>
    </row>
    <row r="148" spans="1:7" x14ac:dyDescent="0.2">
      <c r="A148" s="52"/>
      <c r="B148" s="52"/>
      <c r="C148" s="52"/>
      <c r="D148" s="56"/>
      <c r="E148" s="56"/>
      <c r="F148" s="52"/>
      <c r="G148" s="52"/>
    </row>
    <row r="149" spans="1:7" x14ac:dyDescent="0.2">
      <c r="A149" s="52"/>
      <c r="B149" s="52"/>
      <c r="C149" s="52"/>
      <c r="D149" s="56"/>
      <c r="E149" s="56"/>
      <c r="F149" s="52"/>
      <c r="G149" s="52"/>
    </row>
    <row r="150" spans="1:7" x14ac:dyDescent="0.2">
      <c r="A150" s="52"/>
      <c r="B150" s="52"/>
      <c r="C150" s="52"/>
      <c r="D150" s="56"/>
      <c r="E150" s="56"/>
      <c r="F150" s="52"/>
      <c r="G150" s="52"/>
    </row>
    <row r="151" spans="1:7" x14ac:dyDescent="0.2">
      <c r="A151" s="52"/>
      <c r="B151" s="52"/>
      <c r="C151" s="52"/>
      <c r="D151" s="56"/>
      <c r="E151" s="56"/>
      <c r="F151" s="52"/>
      <c r="G151" s="52"/>
    </row>
    <row r="152" spans="1:7" x14ac:dyDescent="0.2">
      <c r="A152" s="52"/>
      <c r="B152" s="52"/>
      <c r="C152" s="52"/>
      <c r="D152" s="56"/>
      <c r="E152" s="56"/>
      <c r="F152" s="52"/>
      <c r="G152" s="52"/>
    </row>
    <row r="153" spans="1:7" x14ac:dyDescent="0.2">
      <c r="A153" s="52"/>
      <c r="B153" s="52"/>
      <c r="C153" s="52"/>
      <c r="D153" s="56"/>
      <c r="E153" s="56"/>
      <c r="F153" s="52"/>
      <c r="G153" s="52"/>
    </row>
    <row r="154" spans="1:7" x14ac:dyDescent="0.2">
      <c r="A154" s="52"/>
      <c r="B154" s="52"/>
      <c r="C154" s="52"/>
      <c r="D154" s="56"/>
      <c r="E154" s="56"/>
      <c r="F154" s="52"/>
      <c r="G154" s="52"/>
    </row>
    <row r="155" spans="1:7" x14ac:dyDescent="0.2">
      <c r="A155" s="52"/>
      <c r="B155" s="52"/>
      <c r="C155" s="52"/>
      <c r="D155" s="56"/>
      <c r="E155" s="56"/>
      <c r="F155" s="52"/>
      <c r="G155" s="52"/>
    </row>
    <row r="156" spans="1:7" x14ac:dyDescent="0.2">
      <c r="A156" s="52"/>
      <c r="B156" s="52"/>
      <c r="C156" s="52"/>
      <c r="D156" s="56"/>
      <c r="E156" s="56"/>
      <c r="F156" s="52"/>
      <c r="G156" s="52"/>
    </row>
    <row r="157" spans="1:7" x14ac:dyDescent="0.2">
      <c r="A157" s="52"/>
      <c r="B157" s="52"/>
      <c r="C157" s="52"/>
      <c r="D157" s="56"/>
      <c r="E157" s="56"/>
      <c r="F157" s="52"/>
      <c r="G157" s="52"/>
    </row>
    <row r="158" spans="1:7" x14ac:dyDescent="0.2">
      <c r="A158" s="52"/>
      <c r="B158" s="52"/>
      <c r="C158" s="52"/>
      <c r="D158" s="56"/>
      <c r="E158" s="56"/>
      <c r="F158" s="52"/>
      <c r="G158" s="52"/>
    </row>
    <row r="159" spans="1:7" x14ac:dyDescent="0.2">
      <c r="A159" s="52"/>
      <c r="B159" s="52"/>
      <c r="C159" s="52"/>
      <c r="D159" s="56"/>
      <c r="E159" s="56"/>
      <c r="F159" s="52"/>
      <c r="G159" s="52"/>
    </row>
    <row r="160" spans="1:7" x14ac:dyDescent="0.2">
      <c r="A160" s="52"/>
      <c r="B160" s="52"/>
      <c r="C160" s="52"/>
      <c r="D160" s="56"/>
      <c r="E160" s="56"/>
      <c r="F160" s="52"/>
      <c r="G160" s="52"/>
    </row>
    <row r="161" spans="1:7" x14ac:dyDescent="0.2">
      <c r="A161" s="52"/>
      <c r="B161" s="52"/>
      <c r="C161" s="52"/>
      <c r="D161" s="56"/>
      <c r="E161" s="56"/>
      <c r="F161" s="52"/>
      <c r="G161" s="52"/>
    </row>
    <row r="162" spans="1:7" x14ac:dyDescent="0.2">
      <c r="A162" s="52"/>
      <c r="B162" s="52"/>
      <c r="C162" s="52"/>
      <c r="D162" s="56"/>
      <c r="E162" s="56"/>
      <c r="F162" s="52"/>
      <c r="G162" s="52"/>
    </row>
    <row r="163" spans="1:7" x14ac:dyDescent="0.2">
      <c r="A163" s="52"/>
      <c r="B163" s="52"/>
      <c r="C163" s="52"/>
      <c r="D163" s="56"/>
      <c r="E163" s="56"/>
      <c r="F163" s="52"/>
      <c r="G163" s="52"/>
    </row>
    <row r="164" spans="1:7" x14ac:dyDescent="0.2">
      <c r="A164" s="52"/>
      <c r="B164" s="52"/>
      <c r="C164" s="52"/>
      <c r="D164" s="56"/>
      <c r="E164" s="56"/>
      <c r="F164" s="52"/>
      <c r="G164" s="52"/>
    </row>
    <row r="165" spans="1:7" x14ac:dyDescent="0.2">
      <c r="A165" s="52"/>
      <c r="B165" s="52"/>
      <c r="C165" s="52"/>
      <c r="D165" s="56"/>
      <c r="E165" s="56"/>
      <c r="F165" s="52"/>
      <c r="G165" s="52"/>
    </row>
    <row r="166" spans="1:7" x14ac:dyDescent="0.2">
      <c r="A166" s="52"/>
      <c r="B166" s="52"/>
      <c r="C166" s="52"/>
      <c r="D166" s="56"/>
      <c r="E166" s="56"/>
      <c r="F166" s="52"/>
      <c r="G166" s="52"/>
    </row>
    <row r="167" spans="1:7" x14ac:dyDescent="0.2">
      <c r="A167" s="52"/>
      <c r="B167" s="52"/>
      <c r="C167" s="52"/>
      <c r="D167" s="56"/>
      <c r="E167" s="56"/>
      <c r="F167" s="52"/>
      <c r="G167" s="52"/>
    </row>
    <row r="168" spans="1:7" x14ac:dyDescent="0.2">
      <c r="A168" s="52"/>
      <c r="B168" s="52"/>
      <c r="C168" s="52"/>
      <c r="D168" s="56"/>
      <c r="E168" s="56"/>
      <c r="F168" s="52"/>
      <c r="G168" s="52"/>
    </row>
    <row r="169" spans="1:7" x14ac:dyDescent="0.2">
      <c r="A169" s="52"/>
      <c r="B169" s="52"/>
      <c r="C169" s="52"/>
      <c r="D169" s="56"/>
      <c r="E169" s="56"/>
      <c r="F169" s="52"/>
      <c r="G169" s="52"/>
    </row>
    <row r="170" spans="1:7" x14ac:dyDescent="0.2">
      <c r="A170" s="52"/>
      <c r="B170" s="52"/>
      <c r="C170" s="52"/>
      <c r="D170" s="56"/>
      <c r="E170" s="56"/>
      <c r="F170" s="52"/>
      <c r="G170" s="52"/>
    </row>
    <row r="171" spans="1:7" x14ac:dyDescent="0.2">
      <c r="A171" s="52"/>
      <c r="B171" s="52"/>
      <c r="C171" s="52"/>
      <c r="D171" s="56"/>
      <c r="E171" s="56"/>
      <c r="F171" s="52"/>
      <c r="G171" s="52"/>
    </row>
    <row r="172" spans="1:7" x14ac:dyDescent="0.2">
      <c r="A172" s="52"/>
      <c r="B172" s="52"/>
      <c r="C172" s="52"/>
      <c r="D172" s="56"/>
      <c r="E172" s="56"/>
      <c r="F172" s="52"/>
      <c r="G172" s="52"/>
    </row>
    <row r="173" spans="1:7" x14ac:dyDescent="0.2">
      <c r="A173" s="52"/>
      <c r="B173" s="52"/>
      <c r="C173" s="52"/>
      <c r="D173" s="56"/>
      <c r="E173" s="56"/>
      <c r="F173" s="52"/>
      <c r="G173" s="52"/>
    </row>
    <row r="174" spans="1:7" x14ac:dyDescent="0.2">
      <c r="A174" s="52"/>
      <c r="B174" s="52"/>
      <c r="C174" s="52"/>
      <c r="D174" s="56"/>
      <c r="E174" s="56"/>
      <c r="F174" s="52"/>
      <c r="G174" s="52"/>
    </row>
    <row r="175" spans="1:7" x14ac:dyDescent="0.2">
      <c r="A175" s="52"/>
      <c r="B175" s="52"/>
      <c r="C175" s="52"/>
      <c r="D175" s="56"/>
      <c r="E175" s="56"/>
      <c r="F175" s="52"/>
      <c r="G175" s="52"/>
    </row>
    <row r="176" spans="1:7" x14ac:dyDescent="0.2">
      <c r="A176" s="52"/>
      <c r="B176" s="52"/>
      <c r="C176" s="52"/>
      <c r="D176" s="56"/>
      <c r="E176" s="56"/>
      <c r="F176" s="52"/>
      <c r="G176" s="52"/>
    </row>
    <row r="177" spans="1:7" x14ac:dyDescent="0.2">
      <c r="A177" s="52"/>
      <c r="B177" s="52"/>
      <c r="C177" s="52"/>
      <c r="D177" s="56"/>
      <c r="E177" s="56"/>
      <c r="F177" s="52"/>
      <c r="G177" s="52"/>
    </row>
    <row r="178" spans="1:7" x14ac:dyDescent="0.2">
      <c r="A178" s="52"/>
      <c r="B178" s="52"/>
      <c r="C178" s="52"/>
      <c r="D178" s="56"/>
      <c r="E178" s="56"/>
      <c r="F178" s="52"/>
      <c r="G178" s="52"/>
    </row>
    <row r="179" spans="1:7" x14ac:dyDescent="0.2">
      <c r="A179" s="52"/>
      <c r="B179" s="52"/>
      <c r="C179" s="52"/>
      <c r="D179" s="56"/>
      <c r="E179" s="56"/>
      <c r="F179" s="52"/>
      <c r="G179" s="52"/>
    </row>
    <row r="180" spans="1:7" x14ac:dyDescent="0.2">
      <c r="A180" s="52"/>
      <c r="B180" s="52"/>
      <c r="C180" s="52"/>
      <c r="D180" s="56"/>
      <c r="E180" s="56"/>
      <c r="F180" s="52"/>
      <c r="G180" s="52"/>
    </row>
    <row r="181" spans="1:7" x14ac:dyDescent="0.2">
      <c r="A181" s="52"/>
      <c r="B181" s="52"/>
      <c r="C181" s="52"/>
      <c r="D181" s="56"/>
      <c r="E181" s="56"/>
      <c r="F181" s="52"/>
      <c r="G181" s="52"/>
    </row>
    <row r="182" spans="1:7" x14ac:dyDescent="0.2">
      <c r="A182" s="52"/>
      <c r="B182" s="52"/>
      <c r="C182" s="52"/>
      <c r="D182" s="56"/>
      <c r="E182" s="56"/>
      <c r="F182" s="52"/>
      <c r="G182" s="52"/>
    </row>
    <row r="183" spans="1:7" x14ac:dyDescent="0.2">
      <c r="A183" s="52"/>
      <c r="B183" s="52"/>
      <c r="C183" s="52"/>
      <c r="D183" s="56"/>
      <c r="E183" s="56"/>
      <c r="F183" s="52"/>
      <c r="G183" s="52"/>
    </row>
    <row r="184" spans="1:7" x14ac:dyDescent="0.2">
      <c r="A184" s="52"/>
      <c r="B184" s="52"/>
      <c r="C184" s="52"/>
      <c r="D184" s="56"/>
      <c r="E184" s="56"/>
      <c r="F184" s="52"/>
      <c r="G184" s="52"/>
    </row>
    <row r="185" spans="1:7" x14ac:dyDescent="0.2">
      <c r="A185" s="52"/>
      <c r="B185" s="52"/>
      <c r="C185" s="52"/>
      <c r="D185" s="56"/>
      <c r="E185" s="56"/>
      <c r="F185" s="52"/>
      <c r="G185" s="52"/>
    </row>
    <row r="186" spans="1:7" x14ac:dyDescent="0.2">
      <c r="A186" s="52"/>
      <c r="B186" s="52"/>
      <c r="C186" s="52"/>
      <c r="D186" s="56"/>
      <c r="E186" s="56"/>
      <c r="F186" s="52"/>
      <c r="G186" s="52"/>
    </row>
    <row r="187" spans="1:7" x14ac:dyDescent="0.2">
      <c r="A187" s="52"/>
      <c r="B187" s="52"/>
      <c r="C187" s="52"/>
      <c r="D187" s="56"/>
      <c r="E187" s="56"/>
      <c r="F187" s="52"/>
      <c r="G187" s="52"/>
    </row>
    <row r="188" spans="1:7" x14ac:dyDescent="0.2">
      <c r="A188" s="52"/>
      <c r="B188" s="52"/>
      <c r="C188" s="52"/>
      <c r="D188" s="56"/>
      <c r="E188" s="56"/>
      <c r="F188" s="52"/>
      <c r="G188" s="52"/>
    </row>
    <row r="189" spans="1:7" x14ac:dyDescent="0.2">
      <c r="A189" s="52"/>
      <c r="B189" s="52"/>
      <c r="C189" s="52"/>
      <c r="D189" s="56"/>
      <c r="E189" s="56"/>
      <c r="F189" s="52"/>
      <c r="G189" s="52"/>
    </row>
    <row r="190" spans="1:7" x14ac:dyDescent="0.2">
      <c r="A190" s="52"/>
      <c r="B190" s="52"/>
      <c r="C190" s="52"/>
      <c r="D190" s="56"/>
      <c r="E190" s="56"/>
      <c r="F190" s="52"/>
      <c r="G190" s="52"/>
    </row>
    <row r="191" spans="1:7" x14ac:dyDescent="0.2">
      <c r="A191" s="52"/>
      <c r="B191" s="52"/>
      <c r="C191" s="52"/>
      <c r="D191" s="56"/>
      <c r="E191" s="56"/>
      <c r="F191" s="52"/>
      <c r="G191" s="52"/>
    </row>
    <row r="192" spans="1:7" x14ac:dyDescent="0.2">
      <c r="A192" s="52"/>
      <c r="B192" s="52"/>
      <c r="C192" s="52"/>
      <c r="D192" s="56"/>
      <c r="E192" s="56"/>
      <c r="F192" s="52"/>
      <c r="G192" s="52"/>
    </row>
    <row r="193" spans="1:7" x14ac:dyDescent="0.2">
      <c r="A193" s="52"/>
      <c r="B193" s="52"/>
      <c r="C193" s="52"/>
      <c r="D193" s="56"/>
      <c r="E193" s="56"/>
      <c r="F193" s="52"/>
      <c r="G193" s="52"/>
    </row>
    <row r="194" spans="1:7" x14ac:dyDescent="0.2">
      <c r="A194" s="52"/>
      <c r="B194" s="52"/>
      <c r="C194" s="52"/>
      <c r="D194" s="56"/>
      <c r="E194" s="56"/>
      <c r="F194" s="52"/>
      <c r="G194" s="52"/>
    </row>
    <row r="195" spans="1:7" x14ac:dyDescent="0.2">
      <c r="A195" s="52"/>
      <c r="B195" s="52"/>
      <c r="C195" s="52"/>
      <c r="D195" s="56"/>
      <c r="E195" s="56"/>
      <c r="F195" s="52"/>
      <c r="G195" s="52"/>
    </row>
    <row r="196" spans="1:7" x14ac:dyDescent="0.2">
      <c r="A196" s="52"/>
      <c r="B196" s="52"/>
      <c r="C196" s="52"/>
      <c r="D196" s="56"/>
      <c r="E196" s="56"/>
      <c r="F196" s="52"/>
      <c r="G196" s="52"/>
    </row>
    <row r="197" spans="1:7" x14ac:dyDescent="0.2">
      <c r="A197" s="52"/>
      <c r="B197" s="52"/>
      <c r="C197" s="52"/>
      <c r="D197" s="56"/>
      <c r="E197" s="56"/>
      <c r="F197" s="52"/>
      <c r="G197" s="52"/>
    </row>
    <row r="198" spans="1:7" x14ac:dyDescent="0.2">
      <c r="A198" s="52"/>
      <c r="B198" s="52"/>
      <c r="C198" s="52"/>
      <c r="D198" s="56"/>
      <c r="E198" s="56"/>
      <c r="F198" s="52"/>
      <c r="G198" s="52"/>
    </row>
    <row r="199" spans="1:7" x14ac:dyDescent="0.2">
      <c r="A199" s="52"/>
      <c r="B199" s="52"/>
      <c r="C199" s="52"/>
      <c r="D199" s="56"/>
      <c r="E199" s="56"/>
      <c r="F199" s="52"/>
      <c r="G199" s="52"/>
    </row>
    <row r="200" spans="1:7" x14ac:dyDescent="0.2">
      <c r="A200" s="52"/>
      <c r="B200" s="52"/>
      <c r="C200" s="52"/>
      <c r="D200" s="56"/>
      <c r="E200" s="56"/>
      <c r="F200" s="52"/>
      <c r="G200" s="52"/>
    </row>
    <row r="201" spans="1:7" x14ac:dyDescent="0.2">
      <c r="A201" s="52"/>
      <c r="B201" s="52"/>
      <c r="C201" s="52"/>
      <c r="D201" s="56"/>
      <c r="E201" s="56"/>
      <c r="F201" s="52"/>
      <c r="G201" s="52"/>
    </row>
    <row r="202" spans="1:7" x14ac:dyDescent="0.2">
      <c r="A202" s="52"/>
      <c r="B202" s="52"/>
      <c r="C202" s="52"/>
      <c r="D202" s="56"/>
      <c r="E202" s="56"/>
      <c r="F202" s="52"/>
      <c r="G202" s="52"/>
    </row>
    <row r="203" spans="1:7" x14ac:dyDescent="0.2">
      <c r="A203" s="52"/>
      <c r="B203" s="52"/>
      <c r="C203" s="52"/>
      <c r="D203" s="56"/>
      <c r="E203" s="56"/>
      <c r="F203" s="52"/>
      <c r="G203" s="52"/>
    </row>
    <row r="204" spans="1:7" x14ac:dyDescent="0.2">
      <c r="A204" s="52"/>
      <c r="B204" s="52"/>
      <c r="C204" s="52"/>
      <c r="D204" s="56"/>
      <c r="E204" s="56"/>
      <c r="F204" s="52"/>
      <c r="G204" s="52"/>
    </row>
    <row r="205" spans="1:7" x14ac:dyDescent="0.2">
      <c r="A205" s="52"/>
      <c r="B205" s="52"/>
      <c r="C205" s="52"/>
      <c r="D205" s="56"/>
      <c r="E205" s="56"/>
      <c r="F205" s="52"/>
      <c r="G205" s="52"/>
    </row>
    <row r="206" spans="1:7" x14ac:dyDescent="0.2">
      <c r="A206" s="52"/>
      <c r="B206" s="52"/>
      <c r="C206" s="52"/>
      <c r="D206" s="56"/>
      <c r="E206" s="56"/>
      <c r="F206" s="52"/>
      <c r="G206" s="52"/>
    </row>
    <row r="207" spans="1:7" x14ac:dyDescent="0.2">
      <c r="A207" s="52"/>
      <c r="B207" s="52"/>
      <c r="C207" s="52"/>
      <c r="D207" s="56"/>
      <c r="E207" s="56"/>
      <c r="F207" s="52"/>
      <c r="G207" s="52"/>
    </row>
    <row r="208" spans="1:7" x14ac:dyDescent="0.2">
      <c r="A208" s="52"/>
      <c r="B208" s="52"/>
      <c r="C208" s="52"/>
      <c r="D208" s="56"/>
      <c r="E208" s="56"/>
      <c r="F208" s="52"/>
      <c r="G208" s="52"/>
    </row>
  </sheetData>
  <mergeCells count="21">
    <mergeCell ref="A11:E11"/>
    <mergeCell ref="A6:A7"/>
    <mergeCell ref="C6:D6"/>
    <mergeCell ref="A1:G1"/>
    <mergeCell ref="B6:B7"/>
    <mergeCell ref="E6:E7"/>
    <mergeCell ref="A12:E12"/>
    <mergeCell ref="A32:A33"/>
    <mergeCell ref="B32:B33"/>
    <mergeCell ref="C32:D32"/>
    <mergeCell ref="E32:E33"/>
    <mergeCell ref="D16:E16"/>
    <mergeCell ref="E34:E35"/>
    <mergeCell ref="F16:G16"/>
    <mergeCell ref="A17:A18"/>
    <mergeCell ref="B17:B18"/>
    <mergeCell ref="C17:D17"/>
    <mergeCell ref="E17:E18"/>
    <mergeCell ref="A30:E30"/>
    <mergeCell ref="E19:E21"/>
    <mergeCell ref="E22:E25"/>
  </mergeCells>
  <pageMargins left="0.75" right="0.75" top="1" bottom="1"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V31"/>
  <sheetViews>
    <sheetView topLeftCell="A6" zoomScale="80" zoomScaleNormal="80" workbookViewId="0">
      <selection activeCell="C29" sqref="C29"/>
    </sheetView>
  </sheetViews>
  <sheetFormatPr baseColWidth="10" defaultRowHeight="15" x14ac:dyDescent="0.25"/>
  <cols>
    <col min="1" max="1" width="2" style="51" customWidth="1"/>
    <col min="2" max="6" width="8.5703125" style="51" customWidth="1"/>
    <col min="7" max="7" width="7.85546875" style="51" customWidth="1"/>
    <col min="8" max="8" width="7.5703125" style="51" customWidth="1"/>
    <col min="9" max="9" width="7.85546875" style="51" customWidth="1"/>
    <col min="10" max="10" width="8.5703125" style="51" customWidth="1"/>
    <col min="11" max="12" width="8.140625" style="51" customWidth="1"/>
    <col min="13" max="13" width="8.5703125" style="51" customWidth="1"/>
    <col min="14" max="14" width="8.140625" style="51" customWidth="1"/>
    <col min="15" max="16" width="8.5703125" style="51" customWidth="1"/>
    <col min="17" max="17" width="8.140625" style="51" customWidth="1"/>
    <col min="18" max="18" width="8.42578125" style="51" customWidth="1"/>
    <col min="19" max="21" width="8.140625" style="51" customWidth="1"/>
    <col min="22" max="22" width="6.5703125" style="51" customWidth="1"/>
    <col min="23" max="109" width="8.5703125" style="51" customWidth="1"/>
    <col min="110" max="16384" width="11.42578125" style="51"/>
  </cols>
  <sheetData>
    <row r="1" spans="1:22" x14ac:dyDescent="0.25">
      <c r="A1" s="246" t="s">
        <v>524</v>
      </c>
      <c r="B1" s="222"/>
      <c r="C1" s="223"/>
      <c r="D1" s="223"/>
      <c r="E1" s="223"/>
      <c r="F1" s="223"/>
      <c r="G1" s="223"/>
      <c r="H1" s="223"/>
      <c r="I1" s="223"/>
      <c r="J1" s="223"/>
      <c r="K1" s="223"/>
      <c r="L1" s="223"/>
      <c r="M1" s="223"/>
      <c r="N1" s="223"/>
      <c r="O1" s="223"/>
      <c r="P1" s="223"/>
      <c r="Q1" s="223"/>
      <c r="R1" s="223"/>
      <c r="S1" s="223"/>
      <c r="T1" s="223"/>
    </row>
    <row r="2" spans="1:22" x14ac:dyDescent="0.25">
      <c r="B2" s="222"/>
      <c r="C2" s="223"/>
      <c r="D2" s="223"/>
      <c r="E2" s="223"/>
      <c r="F2" s="223"/>
      <c r="G2" s="223"/>
      <c r="H2" s="223"/>
      <c r="I2" s="223"/>
      <c r="J2" s="223"/>
      <c r="K2" s="223"/>
      <c r="L2" s="223"/>
      <c r="M2" s="223"/>
      <c r="N2" s="223"/>
      <c r="O2" s="223"/>
      <c r="P2" s="223"/>
      <c r="Q2" s="223"/>
      <c r="R2" s="223"/>
    </row>
    <row r="3" spans="1:22" x14ac:dyDescent="0.25">
      <c r="B3" s="222"/>
      <c r="C3" s="223"/>
      <c r="D3" s="223"/>
      <c r="E3" s="223"/>
      <c r="F3" s="223"/>
      <c r="G3" s="62"/>
      <c r="H3" s="62"/>
      <c r="I3" s="62"/>
      <c r="J3" s="62"/>
      <c r="K3" s="62"/>
      <c r="L3" s="223"/>
      <c r="M3" s="223"/>
      <c r="N3" s="223"/>
      <c r="O3" s="223"/>
      <c r="P3" s="223"/>
      <c r="Q3" s="223"/>
      <c r="R3" s="223"/>
      <c r="S3" s="223"/>
      <c r="T3" s="223"/>
    </row>
    <row r="4" spans="1:22" x14ac:dyDescent="0.25">
      <c r="B4" s="223"/>
      <c r="C4" s="223"/>
      <c r="D4" s="223"/>
      <c r="E4" s="223"/>
      <c r="F4" s="223"/>
      <c r="G4" s="223"/>
      <c r="H4" s="223"/>
      <c r="I4" s="223"/>
      <c r="J4" s="223"/>
      <c r="K4" s="223"/>
      <c r="L4" s="223"/>
      <c r="M4" s="223"/>
      <c r="N4" s="223"/>
      <c r="O4" s="223"/>
      <c r="P4" s="223"/>
      <c r="Q4" s="223"/>
      <c r="R4" s="223"/>
      <c r="S4" s="223"/>
      <c r="T4" s="224" t="s">
        <v>626</v>
      </c>
    </row>
    <row r="5" spans="1:22" ht="18" x14ac:dyDescent="0.25">
      <c r="B5" s="419" t="s">
        <v>627</v>
      </c>
      <c r="C5" s="419"/>
      <c r="D5" s="419"/>
      <c r="E5" s="419"/>
      <c r="F5" s="419"/>
      <c r="G5" s="419"/>
      <c r="H5" s="419"/>
      <c r="I5" s="419"/>
      <c r="J5" s="419"/>
      <c r="K5" s="419"/>
      <c r="L5" s="419"/>
      <c r="M5" s="419"/>
      <c r="N5" s="419"/>
      <c r="O5" s="419"/>
      <c r="P5" s="419"/>
      <c r="Q5" s="419"/>
      <c r="R5" s="419"/>
      <c r="S5" s="419"/>
      <c r="T5" s="419"/>
      <c r="U5" s="419"/>
      <c r="V5" s="419"/>
    </row>
    <row r="6" spans="1:22" ht="12.75" customHeight="1" x14ac:dyDescent="0.25">
      <c r="B6" s="463" t="s">
        <v>573</v>
      </c>
      <c r="C6" s="463"/>
      <c r="D6" s="463"/>
      <c r="E6" s="463"/>
      <c r="F6" s="463"/>
      <c r="G6" s="463"/>
      <c r="H6" s="463"/>
      <c r="I6" s="463"/>
      <c r="J6" s="463"/>
      <c r="K6" s="463"/>
      <c r="L6" s="463"/>
      <c r="M6" s="463"/>
      <c r="N6" s="463"/>
      <c r="O6" s="463"/>
      <c r="P6" s="463"/>
      <c r="Q6" s="463"/>
      <c r="R6" s="463"/>
      <c r="S6" s="463"/>
      <c r="T6" s="463"/>
      <c r="U6" s="463"/>
      <c r="V6" s="463"/>
    </row>
    <row r="7" spans="1:22" ht="12.75" customHeight="1" x14ac:dyDescent="0.25">
      <c r="B7" s="247"/>
      <c r="C7" s="247"/>
      <c r="D7" s="247"/>
      <c r="E7" s="247"/>
      <c r="F7" s="247"/>
      <c r="G7" s="247"/>
      <c r="H7" s="247"/>
      <c r="I7" s="247"/>
      <c r="J7" s="247"/>
      <c r="K7" s="247"/>
      <c r="L7" s="247"/>
      <c r="M7" s="247"/>
      <c r="N7" s="247"/>
      <c r="O7" s="247"/>
      <c r="P7" s="247"/>
      <c r="Q7" s="247"/>
      <c r="R7" s="247"/>
      <c r="S7" s="247"/>
      <c r="T7" s="247"/>
    </row>
    <row r="8" spans="1:22" ht="21" customHeight="1" x14ac:dyDescent="0.25">
      <c r="B8" s="226" t="s">
        <v>574</v>
      </c>
      <c r="C8" s="227"/>
      <c r="D8" s="228"/>
      <c r="E8" s="229"/>
      <c r="F8" s="227" t="s">
        <v>524</v>
      </c>
      <c r="G8" s="227"/>
      <c r="H8" s="227"/>
      <c r="I8" s="227" t="s">
        <v>524</v>
      </c>
      <c r="J8" s="227" t="s">
        <v>524</v>
      </c>
      <c r="K8" s="227" t="s">
        <v>524</v>
      </c>
      <c r="L8" s="228"/>
      <c r="M8" s="230"/>
      <c r="N8" s="223"/>
      <c r="P8" s="229" t="s">
        <v>575</v>
      </c>
      <c r="Q8" s="227"/>
      <c r="R8" s="231"/>
      <c r="S8" s="232"/>
      <c r="T8" s="227"/>
      <c r="U8" s="227"/>
      <c r="V8" s="228"/>
    </row>
    <row r="9" spans="1:22" ht="17.25" customHeight="1" x14ac:dyDescent="0.25">
      <c r="B9" s="226" t="s">
        <v>576</v>
      </c>
      <c r="C9" s="227"/>
      <c r="D9" s="228"/>
      <c r="E9" s="229"/>
      <c r="F9" s="234" t="s">
        <v>524</v>
      </c>
      <c r="G9" s="228"/>
      <c r="H9" s="228" t="s">
        <v>577</v>
      </c>
      <c r="I9" s="234" t="s">
        <v>524</v>
      </c>
      <c r="J9" s="227"/>
      <c r="K9" s="235" t="s">
        <v>524</v>
      </c>
      <c r="L9" s="236" t="s">
        <v>578</v>
      </c>
      <c r="M9" s="230"/>
      <c r="N9" s="223"/>
      <c r="P9" s="229" t="s">
        <v>579</v>
      </c>
      <c r="Q9" s="227"/>
      <c r="R9" s="231"/>
      <c r="S9" s="232"/>
      <c r="T9" s="230"/>
      <c r="U9" s="230"/>
      <c r="V9" s="237"/>
    </row>
    <row r="10" spans="1:22" ht="19.5" customHeight="1" x14ac:dyDescent="0.25">
      <c r="B10" s="226" t="s">
        <v>580</v>
      </c>
      <c r="C10" s="227"/>
      <c r="D10" s="228"/>
      <c r="E10" s="229"/>
      <c r="F10" s="227" t="s">
        <v>524</v>
      </c>
      <c r="G10" s="227"/>
      <c r="H10" s="227"/>
      <c r="I10" s="227"/>
      <c r="J10" s="227"/>
      <c r="K10" s="227"/>
      <c r="L10" s="228"/>
      <c r="M10" s="230"/>
      <c r="N10" s="223"/>
      <c r="P10" s="229" t="s">
        <v>581</v>
      </c>
      <c r="Q10" s="228"/>
      <c r="R10" s="231"/>
      <c r="S10" s="232"/>
      <c r="T10" s="238" t="s">
        <v>524</v>
      </c>
      <c r="U10" s="239" t="s">
        <v>524</v>
      </c>
      <c r="V10" s="228" t="s">
        <v>524</v>
      </c>
    </row>
    <row r="11" spans="1:22" x14ac:dyDescent="0.25">
      <c r="B11" s="225"/>
      <c r="C11" s="223"/>
      <c r="D11" s="223"/>
      <c r="E11" s="223"/>
      <c r="F11" s="223"/>
      <c r="G11" s="223"/>
      <c r="H11" s="223"/>
      <c r="I11" s="223"/>
      <c r="J11" s="223"/>
      <c r="K11" s="223"/>
      <c r="L11" s="223"/>
      <c r="M11" s="223"/>
      <c r="N11" s="223"/>
      <c r="O11" s="223"/>
      <c r="P11" s="223"/>
      <c r="Q11" s="225"/>
      <c r="R11" s="223"/>
    </row>
    <row r="12" spans="1:22" ht="21" customHeight="1" x14ac:dyDescent="0.25">
      <c r="B12" s="456" t="s">
        <v>583</v>
      </c>
      <c r="C12" s="456" t="s">
        <v>9</v>
      </c>
      <c r="D12" s="464" t="s">
        <v>584</v>
      </c>
      <c r="E12" s="466" t="s">
        <v>585</v>
      </c>
      <c r="F12" s="467"/>
      <c r="G12" s="468"/>
      <c r="H12" s="456" t="s">
        <v>586</v>
      </c>
      <c r="I12" s="458" t="s">
        <v>587</v>
      </c>
      <c r="J12" s="459"/>
      <c r="K12" s="458" t="s">
        <v>588</v>
      </c>
      <c r="L12" s="460"/>
      <c r="M12" s="459"/>
      <c r="N12" s="458" t="s">
        <v>589</v>
      </c>
      <c r="O12" s="460"/>
      <c r="P12" s="460"/>
      <c r="Q12" s="459"/>
      <c r="R12" s="458" t="s">
        <v>590</v>
      </c>
      <c r="S12" s="460"/>
      <c r="T12" s="460"/>
      <c r="U12" s="459"/>
      <c r="V12" s="461" t="s">
        <v>101</v>
      </c>
    </row>
    <row r="13" spans="1:22" ht="22.5" customHeight="1" x14ac:dyDescent="0.25">
      <c r="B13" s="457"/>
      <c r="C13" s="457"/>
      <c r="D13" s="465"/>
      <c r="E13" s="240" t="s">
        <v>591</v>
      </c>
      <c r="F13" s="240" t="s">
        <v>592</v>
      </c>
      <c r="G13" s="241" t="s">
        <v>593</v>
      </c>
      <c r="H13" s="457"/>
      <c r="I13" s="240" t="s">
        <v>594</v>
      </c>
      <c r="J13" s="240" t="s">
        <v>595</v>
      </c>
      <c r="K13" s="240" t="s">
        <v>594</v>
      </c>
      <c r="L13" s="240" t="s">
        <v>596</v>
      </c>
      <c r="M13" s="240" t="s">
        <v>597</v>
      </c>
      <c r="N13" s="240" t="s">
        <v>598</v>
      </c>
      <c r="O13" s="240" t="s">
        <v>599</v>
      </c>
      <c r="P13" s="240" t="s">
        <v>600</v>
      </c>
      <c r="Q13" s="241" t="s">
        <v>601</v>
      </c>
      <c r="R13" s="240" t="s">
        <v>602</v>
      </c>
      <c r="S13" s="240" t="s">
        <v>603</v>
      </c>
      <c r="T13" s="242" t="s">
        <v>604</v>
      </c>
      <c r="U13" s="240" t="s">
        <v>605</v>
      </c>
      <c r="V13" s="462"/>
    </row>
    <row r="14" spans="1:22" ht="38.25" customHeight="1" x14ac:dyDescent="0.25">
      <c r="B14" s="248" t="s">
        <v>606</v>
      </c>
      <c r="C14" s="72"/>
      <c r="D14" s="72"/>
      <c r="E14" s="72"/>
      <c r="F14" s="72"/>
      <c r="G14" s="72"/>
      <c r="H14" s="72"/>
      <c r="I14" s="72"/>
      <c r="J14" s="72"/>
      <c r="K14" s="72"/>
      <c r="L14" s="72"/>
      <c r="M14" s="72"/>
      <c r="N14" s="72"/>
      <c r="O14" s="72"/>
      <c r="P14" s="72"/>
      <c r="Q14" s="72"/>
      <c r="R14" s="72"/>
      <c r="S14" s="72"/>
      <c r="T14" s="72"/>
      <c r="U14" s="72"/>
      <c r="V14" s="72"/>
    </row>
    <row r="15" spans="1:22" ht="20.100000000000001" customHeight="1" x14ac:dyDescent="0.25">
      <c r="B15" s="249"/>
      <c r="C15" s="250"/>
      <c r="D15" s="250"/>
      <c r="E15" s="250"/>
      <c r="F15" s="250"/>
      <c r="G15" s="250"/>
      <c r="H15" s="250"/>
      <c r="I15" s="250"/>
      <c r="J15" s="250"/>
      <c r="K15" s="250"/>
      <c r="L15" s="250"/>
      <c r="M15" s="250"/>
      <c r="N15" s="250"/>
      <c r="O15" s="250"/>
      <c r="P15" s="250"/>
      <c r="Q15" s="250"/>
      <c r="R15" s="250"/>
      <c r="S15" s="250"/>
      <c r="T15" s="251"/>
      <c r="U15" s="250"/>
      <c r="V15" s="250">
        <f>SUM(C15:U15)</f>
        <v>0</v>
      </c>
    </row>
    <row r="16" spans="1:22" ht="20.100000000000001" customHeight="1" x14ac:dyDescent="0.25">
      <c r="B16" s="252" t="s">
        <v>524</v>
      </c>
      <c r="C16" s="250"/>
      <c r="D16" s="250"/>
      <c r="E16" s="250"/>
      <c r="F16" s="250"/>
      <c r="G16" s="250"/>
      <c r="H16" s="250"/>
      <c r="I16" s="250"/>
      <c r="J16" s="250"/>
      <c r="K16" s="250"/>
      <c r="L16" s="250"/>
      <c r="M16" s="250"/>
      <c r="N16" s="250"/>
      <c r="O16" s="250"/>
      <c r="P16" s="250"/>
      <c r="Q16" s="250"/>
      <c r="R16" s="250"/>
      <c r="S16" s="250"/>
      <c r="T16" s="251"/>
      <c r="U16" s="250"/>
      <c r="V16" s="250">
        <f t="shared" ref="V16:V28" si="0">SUM(C16:U16)</f>
        <v>0</v>
      </c>
    </row>
    <row r="17" spans="2:22" ht="20.100000000000001" customHeight="1" x14ac:dyDescent="0.25">
      <c r="B17" s="253"/>
      <c r="C17" s="250"/>
      <c r="D17" s="250"/>
      <c r="E17" s="250"/>
      <c r="F17" s="250"/>
      <c r="G17" s="250"/>
      <c r="H17" s="250"/>
      <c r="I17" s="250"/>
      <c r="J17" s="250"/>
      <c r="K17" s="250"/>
      <c r="L17" s="250"/>
      <c r="M17" s="250"/>
      <c r="N17" s="250"/>
      <c r="O17" s="250"/>
      <c r="P17" s="250"/>
      <c r="Q17" s="250"/>
      <c r="R17" s="250"/>
      <c r="S17" s="250"/>
      <c r="T17" s="251"/>
      <c r="U17" s="250"/>
      <c r="V17" s="250">
        <f t="shared" si="0"/>
        <v>0</v>
      </c>
    </row>
    <row r="18" spans="2:22" ht="20.100000000000001" customHeight="1" x14ac:dyDescent="0.25">
      <c r="B18" s="254"/>
      <c r="C18" s="250"/>
      <c r="D18" s="250"/>
      <c r="E18" s="250"/>
      <c r="F18" s="250"/>
      <c r="G18" s="250"/>
      <c r="H18" s="250"/>
      <c r="I18" s="250"/>
      <c r="J18" s="250"/>
      <c r="K18" s="250"/>
      <c r="L18" s="250"/>
      <c r="M18" s="250"/>
      <c r="N18" s="250"/>
      <c r="O18" s="250"/>
      <c r="P18" s="250"/>
      <c r="Q18" s="250"/>
      <c r="R18" s="250"/>
      <c r="S18" s="250"/>
      <c r="T18" s="251"/>
      <c r="U18" s="250"/>
      <c r="V18" s="250">
        <f t="shared" si="0"/>
        <v>0</v>
      </c>
    </row>
    <row r="19" spans="2:22" ht="20.100000000000001" customHeight="1" x14ac:dyDescent="0.25">
      <c r="B19" s="253"/>
      <c r="C19" s="250"/>
      <c r="D19" s="250"/>
      <c r="E19" s="250"/>
      <c r="F19" s="250"/>
      <c r="G19" s="250"/>
      <c r="H19" s="250"/>
      <c r="I19" s="250"/>
      <c r="J19" s="250"/>
      <c r="K19" s="250"/>
      <c r="L19" s="250"/>
      <c r="M19" s="250"/>
      <c r="N19" s="250"/>
      <c r="O19" s="250"/>
      <c r="P19" s="250"/>
      <c r="Q19" s="250"/>
      <c r="R19" s="250"/>
      <c r="S19" s="250"/>
      <c r="T19" s="251"/>
      <c r="U19" s="250"/>
      <c r="V19" s="250">
        <f t="shared" si="0"/>
        <v>0</v>
      </c>
    </row>
    <row r="20" spans="2:22" ht="20.100000000000001" customHeight="1" x14ac:dyDescent="0.25">
      <c r="B20" s="254"/>
      <c r="C20" s="250"/>
      <c r="D20" s="250"/>
      <c r="E20" s="250"/>
      <c r="F20" s="250"/>
      <c r="G20" s="250"/>
      <c r="H20" s="250"/>
      <c r="I20" s="250"/>
      <c r="J20" s="250"/>
      <c r="K20" s="250"/>
      <c r="L20" s="250"/>
      <c r="M20" s="250"/>
      <c r="N20" s="250"/>
      <c r="O20" s="250"/>
      <c r="P20" s="250"/>
      <c r="Q20" s="250"/>
      <c r="R20" s="250"/>
      <c r="S20" s="250"/>
      <c r="T20" s="251"/>
      <c r="U20" s="250"/>
      <c r="V20" s="250">
        <f t="shared" si="0"/>
        <v>0</v>
      </c>
    </row>
    <row r="21" spans="2:22" ht="20.100000000000001" customHeight="1" x14ac:dyDescent="0.25">
      <c r="B21" s="253"/>
      <c r="C21" s="250"/>
      <c r="D21" s="250"/>
      <c r="E21" s="250"/>
      <c r="F21" s="250"/>
      <c r="G21" s="250"/>
      <c r="H21" s="250"/>
      <c r="I21" s="250"/>
      <c r="J21" s="250"/>
      <c r="K21" s="250"/>
      <c r="L21" s="250"/>
      <c r="M21" s="250"/>
      <c r="N21" s="250"/>
      <c r="O21" s="250"/>
      <c r="P21" s="250"/>
      <c r="Q21" s="250"/>
      <c r="R21" s="250"/>
      <c r="S21" s="250"/>
      <c r="T21" s="251"/>
      <c r="U21" s="250"/>
      <c r="V21" s="250">
        <f t="shared" si="0"/>
        <v>0</v>
      </c>
    </row>
    <row r="22" spans="2:22" ht="20.100000000000001" customHeight="1" x14ac:dyDescent="0.25">
      <c r="B22" s="254"/>
      <c r="C22" s="250"/>
      <c r="D22" s="250"/>
      <c r="E22" s="250"/>
      <c r="F22" s="250"/>
      <c r="G22" s="250"/>
      <c r="H22" s="250"/>
      <c r="I22" s="250"/>
      <c r="J22" s="250"/>
      <c r="K22" s="250"/>
      <c r="L22" s="250"/>
      <c r="M22" s="250"/>
      <c r="N22" s="250"/>
      <c r="O22" s="250"/>
      <c r="P22" s="250"/>
      <c r="Q22" s="250"/>
      <c r="R22" s="250"/>
      <c r="S22" s="250"/>
      <c r="T22" s="251"/>
      <c r="U22" s="250"/>
      <c r="V22" s="250">
        <f t="shared" si="0"/>
        <v>0</v>
      </c>
    </row>
    <row r="23" spans="2:22" ht="20.100000000000001" customHeight="1" x14ac:dyDescent="0.25">
      <c r="B23" s="253"/>
      <c r="C23" s="250"/>
      <c r="D23" s="250"/>
      <c r="E23" s="250"/>
      <c r="F23" s="250"/>
      <c r="G23" s="250"/>
      <c r="H23" s="250"/>
      <c r="I23" s="250"/>
      <c r="J23" s="250"/>
      <c r="K23" s="250"/>
      <c r="L23" s="250"/>
      <c r="M23" s="250"/>
      <c r="N23" s="250"/>
      <c r="O23" s="250"/>
      <c r="P23" s="250"/>
      <c r="Q23" s="250"/>
      <c r="R23" s="250"/>
      <c r="S23" s="250"/>
      <c r="T23" s="251"/>
      <c r="U23" s="250"/>
      <c r="V23" s="250">
        <f t="shared" si="0"/>
        <v>0</v>
      </c>
    </row>
    <row r="24" spans="2:22" ht="20.100000000000001" customHeight="1" x14ac:dyDescent="0.25">
      <c r="B24" s="254"/>
      <c r="C24" s="250"/>
      <c r="D24" s="250"/>
      <c r="E24" s="250"/>
      <c r="F24" s="250"/>
      <c r="G24" s="250"/>
      <c r="H24" s="250"/>
      <c r="I24" s="250"/>
      <c r="J24" s="250"/>
      <c r="K24" s="250"/>
      <c r="L24" s="250"/>
      <c r="M24" s="250"/>
      <c r="N24" s="250"/>
      <c r="O24" s="250"/>
      <c r="P24" s="250"/>
      <c r="Q24" s="250"/>
      <c r="R24" s="250"/>
      <c r="S24" s="250"/>
      <c r="T24" s="251"/>
      <c r="U24" s="250"/>
      <c r="V24" s="250">
        <f t="shared" si="0"/>
        <v>0</v>
      </c>
    </row>
    <row r="25" spans="2:22" ht="20.100000000000001" customHeight="1" x14ac:dyDescent="0.25">
      <c r="B25" s="253"/>
      <c r="C25" s="250"/>
      <c r="D25" s="250"/>
      <c r="E25" s="250"/>
      <c r="F25" s="250"/>
      <c r="G25" s="250"/>
      <c r="H25" s="250"/>
      <c r="I25" s="250"/>
      <c r="J25" s="250"/>
      <c r="K25" s="250"/>
      <c r="L25" s="250"/>
      <c r="M25" s="250"/>
      <c r="N25" s="250"/>
      <c r="O25" s="250"/>
      <c r="P25" s="250"/>
      <c r="Q25" s="250"/>
      <c r="R25" s="250"/>
      <c r="S25" s="250"/>
      <c r="T25" s="251"/>
      <c r="U25" s="250"/>
      <c r="V25" s="250">
        <f t="shared" si="0"/>
        <v>0</v>
      </c>
    </row>
    <row r="26" spans="2:22" ht="20.100000000000001" customHeight="1" x14ac:dyDescent="0.25">
      <c r="B26" s="254"/>
      <c r="C26" s="250"/>
      <c r="D26" s="250"/>
      <c r="E26" s="250"/>
      <c r="F26" s="250"/>
      <c r="G26" s="250"/>
      <c r="H26" s="250"/>
      <c r="I26" s="250"/>
      <c r="J26" s="250"/>
      <c r="K26" s="250"/>
      <c r="L26" s="250"/>
      <c r="M26" s="250"/>
      <c r="N26" s="250"/>
      <c r="O26" s="250"/>
      <c r="P26" s="250"/>
      <c r="Q26" s="250"/>
      <c r="R26" s="250"/>
      <c r="S26" s="250"/>
      <c r="T26" s="251"/>
      <c r="U26" s="250"/>
      <c r="V26" s="250">
        <f t="shared" si="0"/>
        <v>0</v>
      </c>
    </row>
    <row r="27" spans="2:22" ht="20.100000000000001" customHeight="1" x14ac:dyDescent="0.25">
      <c r="B27" s="253"/>
      <c r="C27" s="250"/>
      <c r="D27" s="250"/>
      <c r="E27" s="250"/>
      <c r="F27" s="250"/>
      <c r="G27" s="250"/>
      <c r="H27" s="250"/>
      <c r="I27" s="250"/>
      <c r="J27" s="250"/>
      <c r="K27" s="250"/>
      <c r="L27" s="250"/>
      <c r="M27" s="250"/>
      <c r="N27" s="250"/>
      <c r="O27" s="250"/>
      <c r="P27" s="250"/>
      <c r="Q27" s="250"/>
      <c r="R27" s="250"/>
      <c r="S27" s="250"/>
      <c r="T27" s="251"/>
      <c r="U27" s="250"/>
      <c r="V27" s="250">
        <f t="shared" si="0"/>
        <v>0</v>
      </c>
    </row>
    <row r="28" spans="2:22" ht="20.100000000000001" customHeight="1" x14ac:dyDescent="0.25">
      <c r="B28" s="254"/>
      <c r="C28" s="250"/>
      <c r="D28" s="250"/>
      <c r="E28" s="250"/>
      <c r="F28" s="250"/>
      <c r="G28" s="250"/>
      <c r="H28" s="250"/>
      <c r="I28" s="250"/>
      <c r="J28" s="250"/>
      <c r="K28" s="250"/>
      <c r="L28" s="250"/>
      <c r="M28" s="250"/>
      <c r="N28" s="250"/>
      <c r="O28" s="250"/>
      <c r="P28" s="250"/>
      <c r="Q28" s="250"/>
      <c r="R28" s="250"/>
      <c r="S28" s="250"/>
      <c r="T28" s="251"/>
      <c r="U28" s="250"/>
      <c r="V28" s="250">
        <f t="shared" si="0"/>
        <v>0</v>
      </c>
    </row>
    <row r="29" spans="2:22" ht="20.100000000000001" customHeight="1" x14ac:dyDescent="0.25">
      <c r="B29" s="255" t="s">
        <v>101</v>
      </c>
      <c r="C29" s="256">
        <f>SUM(C15:C28)/7</f>
        <v>0</v>
      </c>
      <c r="D29" s="256">
        <f t="shared" ref="D29:V29" si="1">SUM(D15:D28)/7</f>
        <v>0</v>
      </c>
      <c r="E29" s="256">
        <f t="shared" si="1"/>
        <v>0</v>
      </c>
      <c r="F29" s="256">
        <f t="shared" si="1"/>
        <v>0</v>
      </c>
      <c r="G29" s="256">
        <f t="shared" si="1"/>
        <v>0</v>
      </c>
      <c r="H29" s="256">
        <f t="shared" si="1"/>
        <v>0</v>
      </c>
      <c r="I29" s="256">
        <f t="shared" si="1"/>
        <v>0</v>
      </c>
      <c r="J29" s="256">
        <f t="shared" si="1"/>
        <v>0</v>
      </c>
      <c r="K29" s="256">
        <f t="shared" si="1"/>
        <v>0</v>
      </c>
      <c r="L29" s="256">
        <f t="shared" si="1"/>
        <v>0</v>
      </c>
      <c r="M29" s="256">
        <f t="shared" si="1"/>
        <v>0</v>
      </c>
      <c r="N29" s="256">
        <f t="shared" si="1"/>
        <v>0</v>
      </c>
      <c r="O29" s="256">
        <f t="shared" si="1"/>
        <v>0</v>
      </c>
      <c r="P29" s="256">
        <f t="shared" si="1"/>
        <v>0</v>
      </c>
      <c r="Q29" s="256">
        <f t="shared" si="1"/>
        <v>0</v>
      </c>
      <c r="R29" s="256">
        <f t="shared" si="1"/>
        <v>0</v>
      </c>
      <c r="S29" s="256">
        <f t="shared" si="1"/>
        <v>0</v>
      </c>
      <c r="T29" s="256">
        <f t="shared" si="1"/>
        <v>0</v>
      </c>
      <c r="U29" s="256">
        <f t="shared" si="1"/>
        <v>0</v>
      </c>
      <c r="V29" s="256">
        <f t="shared" si="1"/>
        <v>0</v>
      </c>
    </row>
    <row r="31" spans="2:22" s="245" customFormat="1" ht="23.25" customHeight="1" x14ac:dyDescent="0.2">
      <c r="B31" s="245" t="s">
        <v>622</v>
      </c>
      <c r="G31" s="245" t="s">
        <v>623</v>
      </c>
      <c r="K31" s="245" t="s">
        <v>624</v>
      </c>
      <c r="P31" s="245" t="s">
        <v>628</v>
      </c>
    </row>
  </sheetData>
  <mergeCells count="12">
    <mergeCell ref="V12:V13"/>
    <mergeCell ref="B5:V5"/>
    <mergeCell ref="B6:V6"/>
    <mergeCell ref="B12:B13"/>
    <mergeCell ref="C12:C13"/>
    <mergeCell ref="D12:D13"/>
    <mergeCell ref="E12:G12"/>
    <mergeCell ref="H12:H13"/>
    <mergeCell ref="I12:J12"/>
    <mergeCell ref="K12:M12"/>
    <mergeCell ref="N12:Q12"/>
    <mergeCell ref="R12:U12"/>
  </mergeCells>
  <pageMargins left="0.75" right="0.75" top="1" bottom="1" header="0.3" footer="0.3"/>
  <drawing r:id="rId1"/>
  <legacyDrawing r:id="rId2"/>
  <oleObjects>
    <mc:AlternateContent xmlns:mc="http://schemas.openxmlformats.org/markup-compatibility/2006">
      <mc:Choice Requires="x14">
        <oleObject progId="Paint.Picture" shapeId="215041" r:id="rId3">
          <objectPr defaultSize="0" autoPict="0" r:id="rId4">
            <anchor moveWithCells="1">
              <from>
                <xdr:col>4</xdr:col>
                <xdr:colOff>9525</xdr:colOff>
                <xdr:row>13</xdr:row>
                <xdr:rowOff>85725</xdr:rowOff>
              </from>
              <to>
                <xdr:col>4</xdr:col>
                <xdr:colOff>542925</xdr:colOff>
                <xdr:row>13</xdr:row>
                <xdr:rowOff>466725</xdr:rowOff>
              </to>
            </anchor>
          </objectPr>
        </oleObject>
      </mc:Choice>
      <mc:Fallback>
        <oleObject progId="Paint.Picture" shapeId="215041" r:id="rId3"/>
      </mc:Fallback>
    </mc:AlternateContent>
    <mc:AlternateContent xmlns:mc="http://schemas.openxmlformats.org/markup-compatibility/2006">
      <mc:Choice Requires="x14">
        <oleObject progId="MS_ClipArt_Gallery" shapeId="215042" r:id="rId5">
          <objectPr defaultSize="0" autoPict="0" r:id="rId6">
            <anchor moveWithCells="1">
              <from>
                <xdr:col>2</xdr:col>
                <xdr:colOff>28575</xdr:colOff>
                <xdr:row>13</xdr:row>
                <xdr:rowOff>47625</xdr:rowOff>
              </from>
              <to>
                <xdr:col>2</xdr:col>
                <xdr:colOff>533400</xdr:colOff>
                <xdr:row>13</xdr:row>
                <xdr:rowOff>400050</xdr:rowOff>
              </to>
            </anchor>
          </objectPr>
        </oleObject>
      </mc:Choice>
      <mc:Fallback>
        <oleObject progId="MS_ClipArt_Gallery" shapeId="215042" r:id="rId5"/>
      </mc:Fallback>
    </mc:AlternateContent>
    <mc:AlternateContent xmlns:mc="http://schemas.openxmlformats.org/markup-compatibility/2006">
      <mc:Choice Requires="x14">
        <oleObject progId="Paint.Picture" shapeId="215043" r:id="rId7">
          <objectPr defaultSize="0" autoPict="0" r:id="rId8">
            <anchor moveWithCells="1">
              <from>
                <xdr:col>5</xdr:col>
                <xdr:colOff>9525</xdr:colOff>
                <xdr:row>13</xdr:row>
                <xdr:rowOff>47625</xdr:rowOff>
              </from>
              <to>
                <xdr:col>5</xdr:col>
                <xdr:colOff>542925</xdr:colOff>
                <xdr:row>13</xdr:row>
                <xdr:rowOff>428625</xdr:rowOff>
              </to>
            </anchor>
          </objectPr>
        </oleObject>
      </mc:Choice>
      <mc:Fallback>
        <oleObject progId="Paint.Picture" shapeId="215043" r:id="rId7"/>
      </mc:Fallback>
    </mc:AlternateContent>
    <mc:AlternateContent xmlns:mc="http://schemas.openxmlformats.org/markup-compatibility/2006">
      <mc:Choice Requires="x14">
        <oleObject progId="Paint.Picture" shapeId="215044" r:id="rId9">
          <objectPr defaultSize="0" autoPict="0" r:id="rId10">
            <anchor moveWithCells="1">
              <from>
                <xdr:col>8</xdr:col>
                <xdr:colOff>38100</xdr:colOff>
                <xdr:row>13</xdr:row>
                <xdr:rowOff>123825</xdr:rowOff>
              </from>
              <to>
                <xdr:col>9</xdr:col>
                <xdr:colOff>28575</xdr:colOff>
                <xdr:row>13</xdr:row>
                <xdr:rowOff>352425</xdr:rowOff>
              </to>
            </anchor>
          </objectPr>
        </oleObject>
      </mc:Choice>
      <mc:Fallback>
        <oleObject progId="Paint.Picture" shapeId="215044" r:id="rId9"/>
      </mc:Fallback>
    </mc:AlternateContent>
    <mc:AlternateContent xmlns:mc="http://schemas.openxmlformats.org/markup-compatibility/2006">
      <mc:Choice Requires="x14">
        <oleObject progId="Paint.Picture" shapeId="215045" r:id="rId11">
          <objectPr defaultSize="0" autoPict="0" r:id="rId12">
            <anchor moveWithCells="1">
              <from>
                <xdr:col>9</xdr:col>
                <xdr:colOff>57150</xdr:colOff>
                <xdr:row>13</xdr:row>
                <xdr:rowOff>47625</xdr:rowOff>
              </from>
              <to>
                <xdr:col>9</xdr:col>
                <xdr:colOff>523875</xdr:colOff>
                <xdr:row>13</xdr:row>
                <xdr:rowOff>238125</xdr:rowOff>
              </to>
            </anchor>
          </objectPr>
        </oleObject>
      </mc:Choice>
      <mc:Fallback>
        <oleObject progId="Paint.Picture" shapeId="215045" r:id="rId11"/>
      </mc:Fallback>
    </mc:AlternateContent>
    <mc:AlternateContent xmlns:mc="http://schemas.openxmlformats.org/markup-compatibility/2006">
      <mc:Choice Requires="x14">
        <oleObject progId="Paint.Picture" shapeId="215046" r:id="rId13">
          <objectPr defaultSize="0" autoPict="0" r:id="rId14">
            <anchor moveWithCells="1">
              <from>
                <xdr:col>9</xdr:col>
                <xdr:colOff>38100</xdr:colOff>
                <xdr:row>13</xdr:row>
                <xdr:rowOff>257175</xdr:rowOff>
              </from>
              <to>
                <xdr:col>9</xdr:col>
                <xdr:colOff>533400</xdr:colOff>
                <xdr:row>13</xdr:row>
                <xdr:rowOff>457200</xdr:rowOff>
              </to>
            </anchor>
          </objectPr>
        </oleObject>
      </mc:Choice>
      <mc:Fallback>
        <oleObject progId="Paint.Picture" shapeId="215046" r:id="rId13"/>
      </mc:Fallback>
    </mc:AlternateContent>
    <mc:AlternateContent xmlns:mc="http://schemas.openxmlformats.org/markup-compatibility/2006">
      <mc:Choice Requires="x14">
        <oleObject progId="Paint.Picture" shapeId="215047" r:id="rId15">
          <objectPr defaultSize="0" autoPict="0" r:id="rId16">
            <anchor moveWithCells="1">
              <from>
                <xdr:col>10</xdr:col>
                <xdr:colOff>28575</xdr:colOff>
                <xdr:row>13</xdr:row>
                <xdr:rowOff>85725</xdr:rowOff>
              </from>
              <to>
                <xdr:col>11</xdr:col>
                <xdr:colOff>0</xdr:colOff>
                <xdr:row>13</xdr:row>
                <xdr:rowOff>381000</xdr:rowOff>
              </to>
            </anchor>
          </objectPr>
        </oleObject>
      </mc:Choice>
      <mc:Fallback>
        <oleObject progId="Paint.Picture" shapeId="215047" r:id="rId15"/>
      </mc:Fallback>
    </mc:AlternateContent>
    <mc:AlternateContent xmlns:mc="http://schemas.openxmlformats.org/markup-compatibility/2006">
      <mc:Choice Requires="x14">
        <oleObject progId="Paint.Picture" shapeId="215048" r:id="rId17">
          <objectPr defaultSize="0" autoPict="0" r:id="rId18">
            <anchor moveWithCells="1">
              <from>
                <xdr:col>11</xdr:col>
                <xdr:colOff>9525</xdr:colOff>
                <xdr:row>13</xdr:row>
                <xdr:rowOff>66675</xdr:rowOff>
              </from>
              <to>
                <xdr:col>12</xdr:col>
                <xdr:colOff>0</xdr:colOff>
                <xdr:row>13</xdr:row>
                <xdr:rowOff>381000</xdr:rowOff>
              </to>
            </anchor>
          </objectPr>
        </oleObject>
      </mc:Choice>
      <mc:Fallback>
        <oleObject progId="Paint.Picture" shapeId="215048" r:id="rId17"/>
      </mc:Fallback>
    </mc:AlternateContent>
    <mc:AlternateContent xmlns:mc="http://schemas.openxmlformats.org/markup-compatibility/2006">
      <mc:Choice Requires="x14">
        <oleObject progId="Paint.Picture" shapeId="215049" r:id="rId19">
          <objectPr defaultSize="0" autoPict="0" r:id="rId20">
            <anchor moveWithCells="1">
              <from>
                <xdr:col>12</xdr:col>
                <xdr:colOff>38100</xdr:colOff>
                <xdr:row>13</xdr:row>
                <xdr:rowOff>66675</xdr:rowOff>
              </from>
              <to>
                <xdr:col>12</xdr:col>
                <xdr:colOff>533400</xdr:colOff>
                <xdr:row>13</xdr:row>
                <xdr:rowOff>400050</xdr:rowOff>
              </to>
            </anchor>
          </objectPr>
        </oleObject>
      </mc:Choice>
      <mc:Fallback>
        <oleObject progId="Paint.Picture" shapeId="215049" r:id="rId19"/>
      </mc:Fallback>
    </mc:AlternateContent>
    <mc:AlternateContent xmlns:mc="http://schemas.openxmlformats.org/markup-compatibility/2006">
      <mc:Choice Requires="x14">
        <oleObject progId="Paint.Picture" shapeId="215050" r:id="rId21">
          <objectPr defaultSize="0" autoPict="0" r:id="rId22">
            <anchor moveWithCells="1">
              <from>
                <xdr:col>13</xdr:col>
                <xdr:colOff>38100</xdr:colOff>
                <xdr:row>13</xdr:row>
                <xdr:rowOff>257175</xdr:rowOff>
              </from>
              <to>
                <xdr:col>13</xdr:col>
                <xdr:colOff>523875</xdr:colOff>
                <xdr:row>13</xdr:row>
                <xdr:rowOff>447675</xdr:rowOff>
              </to>
            </anchor>
          </objectPr>
        </oleObject>
      </mc:Choice>
      <mc:Fallback>
        <oleObject progId="Paint.Picture" shapeId="215050" r:id="rId21"/>
      </mc:Fallback>
    </mc:AlternateContent>
    <mc:AlternateContent xmlns:mc="http://schemas.openxmlformats.org/markup-compatibility/2006">
      <mc:Choice Requires="x14">
        <oleObject progId="Paint.Picture" shapeId="215051" r:id="rId23">
          <objectPr defaultSize="0" autoPict="0" r:id="rId24">
            <anchor moveWithCells="1">
              <from>
                <xdr:col>13</xdr:col>
                <xdr:colOff>28575</xdr:colOff>
                <xdr:row>13</xdr:row>
                <xdr:rowOff>28575</xdr:rowOff>
              </from>
              <to>
                <xdr:col>13</xdr:col>
                <xdr:colOff>514350</xdr:colOff>
                <xdr:row>13</xdr:row>
                <xdr:rowOff>209550</xdr:rowOff>
              </to>
            </anchor>
          </objectPr>
        </oleObject>
      </mc:Choice>
      <mc:Fallback>
        <oleObject progId="Paint.Picture" shapeId="215051" r:id="rId23"/>
      </mc:Fallback>
    </mc:AlternateContent>
    <mc:AlternateContent xmlns:mc="http://schemas.openxmlformats.org/markup-compatibility/2006">
      <mc:Choice Requires="x14">
        <oleObject progId="Paint.Picture" shapeId="215052" r:id="rId25">
          <objectPr defaultSize="0" autoPict="0" r:id="rId26">
            <anchor moveWithCells="1">
              <from>
                <xdr:col>14</xdr:col>
                <xdr:colOff>38100</xdr:colOff>
                <xdr:row>13</xdr:row>
                <xdr:rowOff>104775</xdr:rowOff>
              </from>
              <to>
                <xdr:col>14</xdr:col>
                <xdr:colOff>552450</xdr:colOff>
                <xdr:row>13</xdr:row>
                <xdr:rowOff>381000</xdr:rowOff>
              </to>
            </anchor>
          </objectPr>
        </oleObject>
      </mc:Choice>
      <mc:Fallback>
        <oleObject progId="Paint.Picture" shapeId="215052" r:id="rId25"/>
      </mc:Fallback>
    </mc:AlternateContent>
    <mc:AlternateContent xmlns:mc="http://schemas.openxmlformats.org/markup-compatibility/2006">
      <mc:Choice Requires="x14">
        <oleObject progId="Paint.Picture" shapeId="215053" r:id="rId27">
          <objectPr defaultSize="0" autoPict="0" r:id="rId28">
            <anchor moveWithCells="1">
              <from>
                <xdr:col>15</xdr:col>
                <xdr:colOff>28575</xdr:colOff>
                <xdr:row>13</xdr:row>
                <xdr:rowOff>47625</xdr:rowOff>
              </from>
              <to>
                <xdr:col>15</xdr:col>
                <xdr:colOff>533400</xdr:colOff>
                <xdr:row>13</xdr:row>
                <xdr:rowOff>247650</xdr:rowOff>
              </to>
            </anchor>
          </objectPr>
        </oleObject>
      </mc:Choice>
      <mc:Fallback>
        <oleObject progId="Paint.Picture" shapeId="215053" r:id="rId27"/>
      </mc:Fallback>
    </mc:AlternateContent>
    <mc:AlternateContent xmlns:mc="http://schemas.openxmlformats.org/markup-compatibility/2006">
      <mc:Choice Requires="x14">
        <oleObject progId="Paint.Picture" shapeId="215054" r:id="rId29">
          <objectPr defaultSize="0" autoPict="0" r:id="rId30">
            <anchor moveWithCells="1">
              <from>
                <xdr:col>15</xdr:col>
                <xdr:colOff>28575</xdr:colOff>
                <xdr:row>13</xdr:row>
                <xdr:rowOff>257175</xdr:rowOff>
              </from>
              <to>
                <xdr:col>15</xdr:col>
                <xdr:colOff>504825</xdr:colOff>
                <xdr:row>13</xdr:row>
                <xdr:rowOff>457200</xdr:rowOff>
              </to>
            </anchor>
          </objectPr>
        </oleObject>
      </mc:Choice>
      <mc:Fallback>
        <oleObject progId="Paint.Picture" shapeId="215054" r:id="rId29"/>
      </mc:Fallback>
    </mc:AlternateContent>
    <mc:AlternateContent xmlns:mc="http://schemas.openxmlformats.org/markup-compatibility/2006">
      <mc:Choice Requires="x14">
        <oleObject progId="Paint.Picture" shapeId="215055" r:id="rId31">
          <objectPr defaultSize="0" autoPict="0" r:id="rId32">
            <anchor moveWithCells="1">
              <from>
                <xdr:col>16</xdr:col>
                <xdr:colOff>9525</xdr:colOff>
                <xdr:row>13</xdr:row>
                <xdr:rowOff>85725</xdr:rowOff>
              </from>
              <to>
                <xdr:col>16</xdr:col>
                <xdr:colOff>542925</xdr:colOff>
                <xdr:row>13</xdr:row>
                <xdr:rowOff>400050</xdr:rowOff>
              </to>
            </anchor>
          </objectPr>
        </oleObject>
      </mc:Choice>
      <mc:Fallback>
        <oleObject progId="Paint.Picture" shapeId="215055" r:id="rId31"/>
      </mc:Fallback>
    </mc:AlternateContent>
    <mc:AlternateContent xmlns:mc="http://schemas.openxmlformats.org/markup-compatibility/2006">
      <mc:Choice Requires="x14">
        <oleObject progId="Paint.Picture" shapeId="215056" r:id="rId33">
          <objectPr defaultSize="0" autoPict="0" r:id="rId34">
            <anchor moveWithCells="1">
              <from>
                <xdr:col>17</xdr:col>
                <xdr:colOff>66675</xdr:colOff>
                <xdr:row>13</xdr:row>
                <xdr:rowOff>85725</xdr:rowOff>
              </from>
              <to>
                <xdr:col>17</xdr:col>
                <xdr:colOff>552450</xdr:colOff>
                <xdr:row>13</xdr:row>
                <xdr:rowOff>419100</xdr:rowOff>
              </to>
            </anchor>
          </objectPr>
        </oleObject>
      </mc:Choice>
      <mc:Fallback>
        <oleObject progId="Paint.Picture" shapeId="215056" r:id="rId33"/>
      </mc:Fallback>
    </mc:AlternateContent>
    <mc:AlternateContent xmlns:mc="http://schemas.openxmlformats.org/markup-compatibility/2006">
      <mc:Choice Requires="x14">
        <oleObject progId="Paint.Picture" shapeId="215057" r:id="rId35">
          <objectPr defaultSize="0" autoPict="0" r:id="rId36">
            <anchor moveWithCells="1">
              <from>
                <xdr:col>18</xdr:col>
                <xdr:colOff>57150</xdr:colOff>
                <xdr:row>13</xdr:row>
                <xdr:rowOff>76200</xdr:rowOff>
              </from>
              <to>
                <xdr:col>18</xdr:col>
                <xdr:colOff>542925</xdr:colOff>
                <xdr:row>13</xdr:row>
                <xdr:rowOff>409575</xdr:rowOff>
              </to>
            </anchor>
          </objectPr>
        </oleObject>
      </mc:Choice>
      <mc:Fallback>
        <oleObject progId="Paint.Picture" shapeId="215057" r:id="rId35"/>
      </mc:Fallback>
    </mc:AlternateContent>
    <mc:AlternateContent xmlns:mc="http://schemas.openxmlformats.org/markup-compatibility/2006">
      <mc:Choice Requires="x14">
        <oleObject progId="Paint.Picture" shapeId="215058" r:id="rId37">
          <objectPr defaultSize="0" autoPict="0" r:id="rId38">
            <anchor moveWithCells="1">
              <from>
                <xdr:col>19</xdr:col>
                <xdr:colOff>9525</xdr:colOff>
                <xdr:row>13</xdr:row>
                <xdr:rowOff>28575</xdr:rowOff>
              </from>
              <to>
                <xdr:col>20</xdr:col>
                <xdr:colOff>0</xdr:colOff>
                <xdr:row>13</xdr:row>
                <xdr:rowOff>390525</xdr:rowOff>
              </to>
            </anchor>
          </objectPr>
        </oleObject>
      </mc:Choice>
      <mc:Fallback>
        <oleObject progId="Paint.Picture" shapeId="215058" r:id="rId37"/>
      </mc:Fallback>
    </mc:AlternateContent>
    <mc:AlternateContent xmlns:mc="http://schemas.openxmlformats.org/markup-compatibility/2006">
      <mc:Choice Requires="x14">
        <oleObject progId="Paint.Picture" shapeId="215059" r:id="rId39">
          <objectPr defaultSize="0" autoPict="0" r:id="rId40">
            <anchor moveWithCells="1">
              <from>
                <xdr:col>20</xdr:col>
                <xdr:colOff>9525</xdr:colOff>
                <xdr:row>13</xdr:row>
                <xdr:rowOff>66675</xdr:rowOff>
              </from>
              <to>
                <xdr:col>21</xdr:col>
                <xdr:colOff>0</xdr:colOff>
                <xdr:row>13</xdr:row>
                <xdr:rowOff>371475</xdr:rowOff>
              </to>
            </anchor>
          </objectPr>
        </oleObject>
      </mc:Choice>
      <mc:Fallback>
        <oleObject progId="Paint.Picture" shapeId="215059" r:id="rId39"/>
      </mc:Fallback>
    </mc:AlternateContent>
    <mc:AlternateContent xmlns:mc="http://schemas.openxmlformats.org/markup-compatibility/2006">
      <mc:Choice Requires="x14">
        <oleObject progId="Paint.Picture" shapeId="215060" r:id="rId41">
          <objectPr defaultSize="0" autoPict="0" r:id="rId10">
            <anchor moveWithCells="1">
              <from>
                <xdr:col>7</xdr:col>
                <xdr:colOff>76200</xdr:colOff>
                <xdr:row>13</xdr:row>
                <xdr:rowOff>123825</xdr:rowOff>
              </from>
              <to>
                <xdr:col>8</xdr:col>
                <xdr:colOff>0</xdr:colOff>
                <xdr:row>13</xdr:row>
                <xdr:rowOff>333375</xdr:rowOff>
              </to>
            </anchor>
          </objectPr>
        </oleObject>
      </mc:Choice>
      <mc:Fallback>
        <oleObject progId="Paint.Picture" shapeId="215060" r:id="rId41"/>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V56"/>
  <sheetViews>
    <sheetView zoomScale="70" zoomScaleNormal="70" workbookViewId="0">
      <selection activeCell="I55" sqref="I55"/>
    </sheetView>
  </sheetViews>
  <sheetFormatPr baseColWidth="10" defaultRowHeight="15" x14ac:dyDescent="0.25"/>
  <cols>
    <col min="1" max="1" width="0.85546875" style="51" customWidth="1"/>
    <col min="2" max="2" width="10.5703125" style="51" hidden="1" customWidth="1"/>
    <col min="3" max="4" width="10.5703125" style="51" customWidth="1"/>
    <col min="5" max="7" width="12.5703125" style="51" customWidth="1"/>
    <col min="8" max="8" width="10.5703125" style="51" customWidth="1"/>
    <col min="9" max="9" width="17.140625" style="51" bestFit="1" customWidth="1"/>
    <col min="10" max="11" width="10.5703125" style="51" customWidth="1"/>
    <col min="12" max="12" width="9.140625" style="51" customWidth="1"/>
    <col min="13" max="13" width="25.5703125" style="51" customWidth="1"/>
    <col min="14" max="14" width="9.140625" style="51" customWidth="1"/>
    <col min="15" max="15" width="25.5703125" style="51" customWidth="1"/>
    <col min="16" max="19" width="6.5703125" style="51" customWidth="1"/>
    <col min="20" max="20" width="0.85546875" style="62" customWidth="1"/>
    <col min="21" max="16384" width="11.42578125" style="51"/>
  </cols>
  <sheetData>
    <row r="1" spans="1:22" x14ac:dyDescent="0.25">
      <c r="A1" s="246" t="s">
        <v>524</v>
      </c>
      <c r="B1" s="222"/>
      <c r="C1" s="223"/>
      <c r="D1" s="223"/>
      <c r="E1" s="223"/>
      <c r="F1" s="223"/>
      <c r="G1" s="223"/>
      <c r="H1" s="223"/>
      <c r="I1" s="223"/>
      <c r="J1" s="223"/>
      <c r="K1" s="223"/>
      <c r="L1" s="223"/>
      <c r="M1" s="223"/>
      <c r="N1" s="223"/>
      <c r="O1" s="223"/>
      <c r="P1" s="223"/>
      <c r="Q1" s="223"/>
      <c r="R1" s="223"/>
      <c r="S1" s="223"/>
      <c r="T1" s="223"/>
    </row>
    <row r="2" spans="1:22" x14ac:dyDescent="0.25">
      <c r="B2" s="222"/>
      <c r="C2" s="223"/>
      <c r="D2" s="223"/>
      <c r="E2" s="223"/>
      <c r="F2" s="223"/>
      <c r="G2" s="223"/>
      <c r="H2" s="223"/>
      <c r="I2" s="223"/>
      <c r="J2" s="223"/>
      <c r="K2" s="223"/>
      <c r="L2" s="223"/>
      <c r="M2" s="223"/>
      <c r="N2" s="223"/>
      <c r="O2" s="223"/>
      <c r="P2" s="223"/>
      <c r="Q2" s="223"/>
      <c r="R2" s="223"/>
      <c r="T2" s="51"/>
    </row>
    <row r="3" spans="1:22" x14ac:dyDescent="0.25">
      <c r="B3" s="222"/>
      <c r="C3" s="223"/>
      <c r="D3" s="223"/>
      <c r="E3" s="223"/>
      <c r="F3" s="223"/>
      <c r="G3" s="62"/>
      <c r="H3" s="62"/>
      <c r="I3" s="62"/>
      <c r="J3" s="62"/>
      <c r="K3" s="62"/>
      <c r="L3" s="223"/>
      <c r="M3" s="223"/>
      <c r="N3" s="223"/>
      <c r="O3" s="223"/>
      <c r="P3" s="223"/>
      <c r="Q3" s="223"/>
      <c r="R3" s="223"/>
      <c r="S3" s="223"/>
      <c r="T3" s="223"/>
    </row>
    <row r="4" spans="1:22" ht="23.25" customHeight="1" x14ac:dyDescent="0.25">
      <c r="B4" s="223"/>
      <c r="C4" s="223"/>
      <c r="D4" s="223"/>
      <c r="E4" s="223"/>
      <c r="F4" s="223"/>
      <c r="G4" s="223"/>
      <c r="H4" s="223"/>
      <c r="I4" s="223"/>
      <c r="J4" s="223"/>
      <c r="K4" s="223"/>
      <c r="L4" s="223"/>
      <c r="M4" s="223"/>
      <c r="N4" s="223"/>
      <c r="O4" s="223"/>
      <c r="P4" s="224" t="s">
        <v>629</v>
      </c>
      <c r="R4" s="223"/>
      <c r="S4" s="223"/>
    </row>
    <row r="5" spans="1:22" ht="18" x14ac:dyDescent="0.25">
      <c r="A5" s="246" t="s">
        <v>524</v>
      </c>
      <c r="B5" s="257" t="s">
        <v>630</v>
      </c>
      <c r="C5" s="480" t="s">
        <v>630</v>
      </c>
      <c r="D5" s="480"/>
      <c r="E5" s="480"/>
      <c r="F5" s="480"/>
      <c r="G5" s="480"/>
      <c r="H5" s="480"/>
      <c r="I5" s="480"/>
      <c r="J5" s="480"/>
      <c r="K5" s="480"/>
      <c r="L5" s="480"/>
      <c r="M5" s="480"/>
      <c r="N5" s="480"/>
      <c r="O5" s="480"/>
      <c r="P5" s="480"/>
      <c r="Q5" s="480"/>
      <c r="R5" s="480"/>
      <c r="S5" s="480"/>
      <c r="T5" s="480"/>
      <c r="U5" s="257"/>
      <c r="V5" s="257"/>
    </row>
    <row r="6" spans="1:22" ht="18.75" customHeight="1" x14ac:dyDescent="0.25">
      <c r="B6" s="258" t="s">
        <v>573</v>
      </c>
      <c r="C6" s="463" t="s">
        <v>573</v>
      </c>
      <c r="D6" s="463"/>
      <c r="E6" s="463"/>
      <c r="F6" s="463"/>
      <c r="G6" s="463"/>
      <c r="H6" s="463"/>
      <c r="I6" s="463"/>
      <c r="J6" s="463"/>
      <c r="K6" s="463"/>
      <c r="L6" s="463"/>
      <c r="M6" s="463"/>
      <c r="N6" s="463"/>
      <c r="O6" s="463"/>
      <c r="P6" s="463"/>
      <c r="Q6" s="463"/>
      <c r="R6" s="463"/>
      <c r="S6" s="463"/>
      <c r="T6" s="258"/>
      <c r="U6" s="258"/>
      <c r="V6" s="258"/>
    </row>
    <row r="7" spans="1:22" ht="12.95" customHeight="1" x14ac:dyDescent="0.25">
      <c r="A7" s="259"/>
      <c r="B7" s="260"/>
      <c r="C7" s="260"/>
      <c r="D7" s="261"/>
      <c r="E7" s="261"/>
      <c r="F7" s="261"/>
      <c r="G7" s="261"/>
      <c r="H7" s="261"/>
      <c r="I7" s="261"/>
      <c r="J7" s="261"/>
      <c r="K7" s="260"/>
      <c r="L7" s="260"/>
      <c r="M7" s="260"/>
      <c r="N7" s="260"/>
      <c r="O7" s="260"/>
      <c r="P7" s="260"/>
      <c r="Q7" s="260"/>
      <c r="R7" s="260"/>
      <c r="S7" s="260"/>
      <c r="T7" s="262"/>
    </row>
    <row r="8" spans="1:22" ht="12.95" customHeight="1" x14ac:dyDescent="0.25">
      <c r="A8" s="259"/>
      <c r="B8" s="260"/>
      <c r="C8" s="226" t="s">
        <v>574</v>
      </c>
      <c r="D8" s="227"/>
      <c r="E8" s="228"/>
      <c r="F8" s="229"/>
      <c r="G8" s="227" t="s">
        <v>524</v>
      </c>
      <c r="H8" s="227"/>
      <c r="I8" s="227"/>
      <c r="J8" s="228" t="s">
        <v>524</v>
      </c>
      <c r="K8" s="230" t="s">
        <v>524</v>
      </c>
      <c r="L8" s="230"/>
      <c r="M8" s="229" t="s">
        <v>575</v>
      </c>
      <c r="N8" s="227"/>
      <c r="O8" s="228"/>
      <c r="P8" s="226"/>
      <c r="Q8" s="263"/>
      <c r="R8" s="228"/>
      <c r="S8" s="264"/>
      <c r="T8" s="230"/>
    </row>
    <row r="9" spans="1:22" ht="12.95" customHeight="1" x14ac:dyDescent="0.25">
      <c r="A9" s="259"/>
      <c r="B9" s="260"/>
      <c r="C9" s="226" t="s">
        <v>580</v>
      </c>
      <c r="D9" s="227"/>
      <c r="E9" s="228"/>
      <c r="F9" s="229"/>
      <c r="G9" s="234" t="s">
        <v>524</v>
      </c>
      <c r="H9" s="227"/>
      <c r="I9" s="227" t="s">
        <v>524</v>
      </c>
      <c r="J9" s="238" t="s">
        <v>524</v>
      </c>
      <c r="K9" s="230"/>
      <c r="L9" s="230"/>
      <c r="M9" s="229" t="s">
        <v>579</v>
      </c>
      <c r="N9" s="227"/>
      <c r="O9" s="228"/>
      <c r="P9" s="226"/>
      <c r="Q9" s="263"/>
      <c r="R9" s="228"/>
      <c r="S9" s="264"/>
      <c r="T9" s="230"/>
    </row>
    <row r="10" spans="1:22" ht="12.95" customHeight="1" x14ac:dyDescent="0.25">
      <c r="A10" s="259"/>
      <c r="B10" s="260"/>
      <c r="C10" s="226" t="s">
        <v>576</v>
      </c>
      <c r="D10" s="227"/>
      <c r="E10" s="228"/>
      <c r="F10" s="229"/>
      <c r="G10" s="227" t="s">
        <v>524</v>
      </c>
      <c r="H10" s="227"/>
      <c r="I10" s="227"/>
      <c r="J10" s="228"/>
      <c r="K10" s="230"/>
      <c r="L10" s="230"/>
      <c r="M10" s="265" t="s">
        <v>581</v>
      </c>
      <c r="N10" s="228"/>
      <c r="O10" s="228"/>
      <c r="P10" s="266"/>
      <c r="Q10" s="72"/>
      <c r="R10" s="239" t="s">
        <v>524</v>
      </c>
      <c r="S10" s="267" t="s">
        <v>524</v>
      </c>
      <c r="T10" s="230" t="s">
        <v>524</v>
      </c>
    </row>
    <row r="11" spans="1:22" ht="12.95" customHeight="1" thickBot="1" x14ac:dyDescent="0.3">
      <c r="A11" s="259"/>
      <c r="B11" s="260"/>
      <c r="C11" s="260"/>
      <c r="D11" s="261"/>
      <c r="E11" s="261"/>
      <c r="F11" s="261"/>
      <c r="G11" s="261"/>
      <c r="H11" s="261"/>
      <c r="I11" s="261"/>
      <c r="J11" s="261"/>
      <c r="K11" s="260"/>
      <c r="L11" s="260"/>
      <c r="M11" s="260"/>
      <c r="N11" s="260"/>
      <c r="O11" s="260"/>
      <c r="P11" s="260"/>
      <c r="Q11" s="260"/>
      <c r="R11" s="260"/>
      <c r="S11" s="260"/>
      <c r="T11" s="262"/>
    </row>
    <row r="12" spans="1:22" ht="27.95" customHeight="1" thickBot="1" x14ac:dyDescent="0.3">
      <c r="A12" s="259"/>
      <c r="B12" s="268" t="s">
        <v>631</v>
      </c>
      <c r="C12" s="269" t="s">
        <v>632</v>
      </c>
      <c r="D12" s="270" t="s">
        <v>633</v>
      </c>
      <c r="E12" s="270" t="s">
        <v>634</v>
      </c>
      <c r="F12" s="270" t="s">
        <v>635</v>
      </c>
      <c r="G12" s="270" t="s">
        <v>636</v>
      </c>
      <c r="H12" s="270" t="s">
        <v>52</v>
      </c>
      <c r="I12" s="270" t="s">
        <v>637</v>
      </c>
      <c r="J12" s="270" t="s">
        <v>638</v>
      </c>
      <c r="K12" s="270" t="s">
        <v>639</v>
      </c>
      <c r="L12" s="481" t="s">
        <v>640</v>
      </c>
      <c r="M12" s="482"/>
      <c r="N12" s="481" t="s">
        <v>641</v>
      </c>
      <c r="O12" s="482"/>
      <c r="P12" s="483" t="s">
        <v>642</v>
      </c>
      <c r="Q12" s="483"/>
      <c r="R12" s="483"/>
      <c r="S12" s="484"/>
      <c r="T12" s="262"/>
    </row>
    <row r="13" spans="1:22" ht="18.75" customHeight="1" x14ac:dyDescent="0.25">
      <c r="A13" s="259"/>
      <c r="B13" s="271"/>
      <c r="C13" s="485" t="s">
        <v>643</v>
      </c>
      <c r="D13" s="472"/>
      <c r="E13" s="472"/>
      <c r="F13" s="472"/>
      <c r="G13" s="472"/>
      <c r="H13" s="477"/>
      <c r="I13" s="472"/>
      <c r="J13" s="469"/>
      <c r="K13" s="469"/>
      <c r="L13" s="272" t="s">
        <v>644</v>
      </c>
      <c r="M13" s="273"/>
      <c r="N13" s="272" t="s">
        <v>644</v>
      </c>
      <c r="O13" s="274"/>
      <c r="P13" s="275" t="s">
        <v>645</v>
      </c>
      <c r="Q13" s="276" t="s">
        <v>646</v>
      </c>
      <c r="R13" s="276" t="s">
        <v>647</v>
      </c>
      <c r="S13" s="277" t="s">
        <v>648</v>
      </c>
      <c r="T13" s="262"/>
    </row>
    <row r="14" spans="1:22" ht="18.75" customHeight="1" x14ac:dyDescent="0.25">
      <c r="A14" s="259"/>
      <c r="B14" s="278"/>
      <c r="C14" s="475"/>
      <c r="D14" s="473"/>
      <c r="E14" s="473"/>
      <c r="F14" s="473"/>
      <c r="G14" s="473"/>
      <c r="H14" s="478"/>
      <c r="I14" s="473"/>
      <c r="J14" s="470"/>
      <c r="K14" s="470"/>
      <c r="L14" s="279" t="s">
        <v>649</v>
      </c>
      <c r="M14" s="280"/>
      <c r="N14" s="279" t="s">
        <v>649</v>
      </c>
      <c r="O14" s="281"/>
      <c r="P14" s="282"/>
      <c r="Q14" s="283"/>
      <c r="R14" s="283"/>
      <c r="S14" s="284"/>
      <c r="T14" s="262"/>
    </row>
    <row r="15" spans="1:22" ht="18.75" customHeight="1" thickBot="1" x14ac:dyDescent="0.3">
      <c r="A15" s="259"/>
      <c r="B15" s="285"/>
      <c r="C15" s="476"/>
      <c r="D15" s="471"/>
      <c r="E15" s="471"/>
      <c r="F15" s="471"/>
      <c r="G15" s="471"/>
      <c r="H15" s="479"/>
      <c r="I15" s="471"/>
      <c r="J15" s="471"/>
      <c r="K15" s="471"/>
      <c r="L15" s="286" t="s">
        <v>650</v>
      </c>
      <c r="M15" s="281"/>
      <c r="N15" s="286" t="s">
        <v>650</v>
      </c>
      <c r="O15" s="281"/>
      <c r="P15" s="287"/>
      <c r="Q15" s="288"/>
      <c r="R15" s="288"/>
      <c r="S15" s="289"/>
      <c r="T15" s="262"/>
    </row>
    <row r="16" spans="1:22" ht="18.75" customHeight="1" x14ac:dyDescent="0.25">
      <c r="A16" s="259"/>
      <c r="B16" s="271"/>
      <c r="C16" s="474" t="s">
        <v>524</v>
      </c>
      <c r="D16" s="472"/>
      <c r="E16" s="472"/>
      <c r="F16" s="472"/>
      <c r="G16" s="472"/>
      <c r="H16" s="477"/>
      <c r="I16" s="472"/>
      <c r="J16" s="469"/>
      <c r="K16" s="469"/>
      <c r="L16" s="272" t="s">
        <v>644</v>
      </c>
      <c r="M16" s="273"/>
      <c r="N16" s="272" t="s">
        <v>644</v>
      </c>
      <c r="O16" s="274"/>
      <c r="P16" s="282" t="s">
        <v>645</v>
      </c>
      <c r="Q16" s="276" t="s">
        <v>646</v>
      </c>
      <c r="R16" s="276" t="s">
        <v>647</v>
      </c>
      <c r="S16" s="284" t="s">
        <v>648</v>
      </c>
      <c r="T16" s="262"/>
    </row>
    <row r="17" spans="1:20" ht="18.75" customHeight="1" x14ac:dyDescent="0.25">
      <c r="A17" s="259"/>
      <c r="B17" s="278"/>
      <c r="C17" s="475"/>
      <c r="D17" s="473"/>
      <c r="E17" s="473"/>
      <c r="F17" s="473"/>
      <c r="G17" s="473"/>
      <c r="H17" s="478"/>
      <c r="I17" s="473"/>
      <c r="J17" s="470"/>
      <c r="K17" s="470"/>
      <c r="L17" s="279" t="s">
        <v>649</v>
      </c>
      <c r="M17" s="280"/>
      <c r="N17" s="279" t="s">
        <v>649</v>
      </c>
      <c r="O17" s="281"/>
      <c r="P17" s="282"/>
      <c r="Q17" s="283"/>
      <c r="R17" s="283"/>
      <c r="S17" s="284"/>
      <c r="T17" s="262"/>
    </row>
    <row r="18" spans="1:20" ht="18.75" customHeight="1" thickBot="1" x14ac:dyDescent="0.3">
      <c r="A18" s="259"/>
      <c r="B18" s="285"/>
      <c r="C18" s="476"/>
      <c r="D18" s="471"/>
      <c r="E18" s="471"/>
      <c r="F18" s="471"/>
      <c r="G18" s="471"/>
      <c r="H18" s="479"/>
      <c r="I18" s="471"/>
      <c r="J18" s="471"/>
      <c r="K18" s="471"/>
      <c r="L18" s="286" t="s">
        <v>650</v>
      </c>
      <c r="M18" s="281"/>
      <c r="N18" s="286" t="s">
        <v>650</v>
      </c>
      <c r="O18" s="281"/>
      <c r="P18" s="287"/>
      <c r="Q18" s="288"/>
      <c r="R18" s="288"/>
      <c r="S18" s="289"/>
      <c r="T18" s="262"/>
    </row>
    <row r="19" spans="1:20" ht="18.75" customHeight="1" x14ac:dyDescent="0.25">
      <c r="A19" s="259"/>
      <c r="B19" s="271"/>
      <c r="C19" s="474" t="s">
        <v>524</v>
      </c>
      <c r="D19" s="472"/>
      <c r="E19" s="472"/>
      <c r="F19" s="472"/>
      <c r="G19" s="472"/>
      <c r="H19" s="477"/>
      <c r="I19" s="472"/>
      <c r="J19" s="469"/>
      <c r="K19" s="469"/>
      <c r="L19" s="272" t="s">
        <v>644</v>
      </c>
      <c r="M19" s="273"/>
      <c r="N19" s="272" t="s">
        <v>644</v>
      </c>
      <c r="O19" s="274"/>
      <c r="P19" s="282" t="s">
        <v>645</v>
      </c>
      <c r="Q19" s="276" t="s">
        <v>646</v>
      </c>
      <c r="R19" s="276" t="s">
        <v>647</v>
      </c>
      <c r="S19" s="284" t="s">
        <v>648</v>
      </c>
      <c r="T19" s="262"/>
    </row>
    <row r="20" spans="1:20" ht="18.75" customHeight="1" x14ac:dyDescent="0.25">
      <c r="A20" s="259"/>
      <c r="B20" s="278"/>
      <c r="C20" s="475"/>
      <c r="D20" s="473"/>
      <c r="E20" s="473"/>
      <c r="F20" s="473"/>
      <c r="G20" s="473"/>
      <c r="H20" s="478"/>
      <c r="I20" s="473"/>
      <c r="J20" s="470"/>
      <c r="K20" s="470"/>
      <c r="L20" s="279" t="s">
        <v>649</v>
      </c>
      <c r="M20" s="280"/>
      <c r="N20" s="279" t="s">
        <v>649</v>
      </c>
      <c r="O20" s="281"/>
      <c r="P20" s="282"/>
      <c r="Q20" s="283"/>
      <c r="R20" s="283"/>
      <c r="S20" s="284"/>
      <c r="T20" s="262"/>
    </row>
    <row r="21" spans="1:20" ht="18.75" customHeight="1" thickBot="1" x14ac:dyDescent="0.3">
      <c r="A21" s="259"/>
      <c r="B21" s="285"/>
      <c r="C21" s="476"/>
      <c r="D21" s="471"/>
      <c r="E21" s="471"/>
      <c r="F21" s="471"/>
      <c r="G21" s="471"/>
      <c r="H21" s="479"/>
      <c r="I21" s="471"/>
      <c r="J21" s="471"/>
      <c r="K21" s="471"/>
      <c r="L21" s="286" t="s">
        <v>650</v>
      </c>
      <c r="M21" s="281"/>
      <c r="N21" s="286" t="s">
        <v>650</v>
      </c>
      <c r="O21" s="281"/>
      <c r="P21" s="287"/>
      <c r="Q21" s="288"/>
      <c r="R21" s="288"/>
      <c r="S21" s="289"/>
      <c r="T21" s="262"/>
    </row>
    <row r="22" spans="1:20" ht="18.75" customHeight="1" x14ac:dyDescent="0.25">
      <c r="A22" s="259"/>
      <c r="B22" s="271"/>
      <c r="C22" s="474" t="s">
        <v>524</v>
      </c>
      <c r="D22" s="472"/>
      <c r="E22" s="472"/>
      <c r="F22" s="472"/>
      <c r="G22" s="472"/>
      <c r="H22" s="477"/>
      <c r="I22" s="472"/>
      <c r="J22" s="469"/>
      <c r="K22" s="469"/>
      <c r="L22" s="272" t="s">
        <v>644</v>
      </c>
      <c r="M22" s="273"/>
      <c r="N22" s="272" t="s">
        <v>644</v>
      </c>
      <c r="O22" s="274"/>
      <c r="P22" s="282" t="s">
        <v>645</v>
      </c>
      <c r="Q22" s="276" t="s">
        <v>646</v>
      </c>
      <c r="R22" s="276" t="s">
        <v>647</v>
      </c>
      <c r="S22" s="284" t="s">
        <v>648</v>
      </c>
      <c r="T22" s="262"/>
    </row>
    <row r="23" spans="1:20" ht="18.75" customHeight="1" x14ac:dyDescent="0.25">
      <c r="A23" s="259"/>
      <c r="B23" s="278"/>
      <c r="C23" s="475"/>
      <c r="D23" s="473"/>
      <c r="E23" s="473"/>
      <c r="F23" s="473"/>
      <c r="G23" s="473"/>
      <c r="H23" s="478"/>
      <c r="I23" s="473"/>
      <c r="J23" s="470"/>
      <c r="K23" s="470"/>
      <c r="L23" s="279" t="s">
        <v>649</v>
      </c>
      <c r="M23" s="280"/>
      <c r="N23" s="279" t="s">
        <v>649</v>
      </c>
      <c r="O23" s="281"/>
      <c r="P23" s="282"/>
      <c r="Q23" s="283"/>
      <c r="R23" s="283"/>
      <c r="S23" s="284"/>
      <c r="T23" s="262"/>
    </row>
    <row r="24" spans="1:20" ht="18.75" customHeight="1" thickBot="1" x14ac:dyDescent="0.3">
      <c r="A24" s="259"/>
      <c r="B24" s="285"/>
      <c r="C24" s="476"/>
      <c r="D24" s="471"/>
      <c r="E24" s="471"/>
      <c r="F24" s="471"/>
      <c r="G24" s="471"/>
      <c r="H24" s="479"/>
      <c r="I24" s="471"/>
      <c r="J24" s="471"/>
      <c r="K24" s="471"/>
      <c r="L24" s="286" t="s">
        <v>650</v>
      </c>
      <c r="M24" s="281"/>
      <c r="N24" s="286" t="s">
        <v>650</v>
      </c>
      <c r="O24" s="281"/>
      <c r="P24" s="287"/>
      <c r="Q24" s="288"/>
      <c r="R24" s="288"/>
      <c r="S24" s="289"/>
      <c r="T24" s="262"/>
    </row>
    <row r="25" spans="1:20" ht="18.75" customHeight="1" x14ac:dyDescent="0.25">
      <c r="A25" s="259"/>
      <c r="B25" s="271"/>
      <c r="C25" s="474" t="s">
        <v>524</v>
      </c>
      <c r="D25" s="472"/>
      <c r="E25" s="472"/>
      <c r="F25" s="472"/>
      <c r="G25" s="472"/>
      <c r="H25" s="477"/>
      <c r="I25" s="472"/>
      <c r="J25" s="469"/>
      <c r="K25" s="469"/>
      <c r="L25" s="272" t="s">
        <v>644</v>
      </c>
      <c r="M25" s="273"/>
      <c r="N25" s="272" t="s">
        <v>644</v>
      </c>
      <c r="O25" s="274"/>
      <c r="P25" s="282" t="s">
        <v>645</v>
      </c>
      <c r="Q25" s="276" t="s">
        <v>646</v>
      </c>
      <c r="R25" s="276" t="s">
        <v>647</v>
      </c>
      <c r="S25" s="284" t="s">
        <v>648</v>
      </c>
      <c r="T25" s="262"/>
    </row>
    <row r="26" spans="1:20" ht="18.75" customHeight="1" x14ac:dyDescent="0.25">
      <c r="A26" s="259"/>
      <c r="B26" s="278"/>
      <c r="C26" s="475"/>
      <c r="D26" s="473"/>
      <c r="E26" s="473"/>
      <c r="F26" s="473"/>
      <c r="G26" s="473"/>
      <c r="H26" s="478"/>
      <c r="I26" s="473"/>
      <c r="J26" s="470"/>
      <c r="K26" s="470"/>
      <c r="L26" s="279" t="s">
        <v>649</v>
      </c>
      <c r="M26" s="280"/>
      <c r="N26" s="279" t="s">
        <v>649</v>
      </c>
      <c r="O26" s="281"/>
      <c r="P26" s="282"/>
      <c r="Q26" s="283"/>
      <c r="R26" s="283"/>
      <c r="S26" s="284"/>
      <c r="T26" s="262"/>
    </row>
    <row r="27" spans="1:20" ht="18.75" customHeight="1" thickBot="1" x14ac:dyDescent="0.3">
      <c r="A27" s="259"/>
      <c r="B27" s="285"/>
      <c r="C27" s="476"/>
      <c r="D27" s="471"/>
      <c r="E27" s="471"/>
      <c r="F27" s="471"/>
      <c r="G27" s="471"/>
      <c r="H27" s="479"/>
      <c r="I27" s="471"/>
      <c r="J27" s="471"/>
      <c r="K27" s="471"/>
      <c r="L27" s="286" t="s">
        <v>650</v>
      </c>
      <c r="M27" s="281"/>
      <c r="N27" s="286" t="s">
        <v>650</v>
      </c>
      <c r="O27" s="281"/>
      <c r="P27" s="287"/>
      <c r="Q27" s="288"/>
      <c r="R27" s="288"/>
      <c r="S27" s="289"/>
      <c r="T27" s="262"/>
    </row>
    <row r="28" spans="1:20" ht="18.75" customHeight="1" x14ac:dyDescent="0.25">
      <c r="A28" s="259"/>
      <c r="B28" s="271"/>
      <c r="C28" s="474" t="s">
        <v>524</v>
      </c>
      <c r="D28" s="472"/>
      <c r="E28" s="472"/>
      <c r="F28" s="472"/>
      <c r="G28" s="472"/>
      <c r="H28" s="477"/>
      <c r="I28" s="472"/>
      <c r="J28" s="469"/>
      <c r="K28" s="469"/>
      <c r="L28" s="272" t="s">
        <v>644</v>
      </c>
      <c r="M28" s="273"/>
      <c r="N28" s="272" t="s">
        <v>644</v>
      </c>
      <c r="O28" s="274"/>
      <c r="P28" s="282" t="s">
        <v>645</v>
      </c>
      <c r="Q28" s="276" t="s">
        <v>646</v>
      </c>
      <c r="R28" s="276" t="s">
        <v>647</v>
      </c>
      <c r="S28" s="284" t="s">
        <v>648</v>
      </c>
      <c r="T28" s="262"/>
    </row>
    <row r="29" spans="1:20" ht="18.75" customHeight="1" x14ac:dyDescent="0.25">
      <c r="A29" s="259"/>
      <c r="B29" s="278"/>
      <c r="C29" s="475"/>
      <c r="D29" s="473"/>
      <c r="E29" s="473"/>
      <c r="F29" s="473"/>
      <c r="G29" s="473"/>
      <c r="H29" s="478"/>
      <c r="I29" s="473"/>
      <c r="J29" s="470"/>
      <c r="K29" s="470"/>
      <c r="L29" s="279" t="s">
        <v>649</v>
      </c>
      <c r="M29" s="280"/>
      <c r="N29" s="279" t="s">
        <v>649</v>
      </c>
      <c r="O29" s="281"/>
      <c r="P29" s="282"/>
      <c r="Q29" s="283"/>
      <c r="R29" s="283"/>
      <c r="S29" s="284"/>
      <c r="T29" s="262"/>
    </row>
    <row r="30" spans="1:20" ht="18.75" customHeight="1" thickBot="1" x14ac:dyDescent="0.3">
      <c r="A30" s="259"/>
      <c r="B30" s="285"/>
      <c r="C30" s="476"/>
      <c r="D30" s="471"/>
      <c r="E30" s="471"/>
      <c r="F30" s="471"/>
      <c r="G30" s="471"/>
      <c r="H30" s="479"/>
      <c r="I30" s="471"/>
      <c r="J30" s="471"/>
      <c r="K30" s="471"/>
      <c r="L30" s="286" t="s">
        <v>650</v>
      </c>
      <c r="M30" s="281"/>
      <c r="N30" s="286" t="s">
        <v>650</v>
      </c>
      <c r="O30" s="281"/>
      <c r="P30" s="287"/>
      <c r="Q30" s="288"/>
      <c r="R30" s="288"/>
      <c r="S30" s="289"/>
      <c r="T30" s="262"/>
    </row>
    <row r="31" spans="1:20" ht="18.75" customHeight="1" x14ac:dyDescent="0.25">
      <c r="A31" s="259"/>
      <c r="B31" s="271"/>
      <c r="C31" s="474" t="s">
        <v>524</v>
      </c>
      <c r="D31" s="472"/>
      <c r="E31" s="472"/>
      <c r="F31" s="472"/>
      <c r="G31" s="472"/>
      <c r="H31" s="477"/>
      <c r="I31" s="472"/>
      <c r="J31" s="469"/>
      <c r="K31" s="469"/>
      <c r="L31" s="272" t="s">
        <v>644</v>
      </c>
      <c r="M31" s="273"/>
      <c r="N31" s="272" t="s">
        <v>644</v>
      </c>
      <c r="O31" s="274"/>
      <c r="P31" s="282" t="s">
        <v>645</v>
      </c>
      <c r="Q31" s="276" t="s">
        <v>646</v>
      </c>
      <c r="R31" s="276" t="s">
        <v>647</v>
      </c>
      <c r="S31" s="284" t="s">
        <v>648</v>
      </c>
      <c r="T31" s="262"/>
    </row>
    <row r="32" spans="1:20" ht="18.75" customHeight="1" x14ac:dyDescent="0.25">
      <c r="A32" s="259"/>
      <c r="B32" s="278"/>
      <c r="C32" s="475"/>
      <c r="D32" s="473"/>
      <c r="E32" s="473"/>
      <c r="F32" s="473"/>
      <c r="G32" s="473"/>
      <c r="H32" s="478"/>
      <c r="I32" s="473"/>
      <c r="J32" s="470"/>
      <c r="K32" s="470"/>
      <c r="L32" s="279" t="s">
        <v>649</v>
      </c>
      <c r="M32" s="280"/>
      <c r="N32" s="279" t="s">
        <v>649</v>
      </c>
      <c r="O32" s="281"/>
      <c r="P32" s="282"/>
      <c r="Q32" s="283"/>
      <c r="R32" s="283"/>
      <c r="S32" s="284"/>
      <c r="T32" s="262"/>
    </row>
    <row r="33" spans="1:20" ht="18.75" customHeight="1" thickBot="1" x14ac:dyDescent="0.3">
      <c r="A33" s="259"/>
      <c r="B33" s="285"/>
      <c r="C33" s="476"/>
      <c r="D33" s="471"/>
      <c r="E33" s="471"/>
      <c r="F33" s="471"/>
      <c r="G33" s="471"/>
      <c r="H33" s="479"/>
      <c r="I33" s="471"/>
      <c r="J33" s="471"/>
      <c r="K33" s="471"/>
      <c r="L33" s="286" t="s">
        <v>650</v>
      </c>
      <c r="M33" s="281"/>
      <c r="N33" s="286" t="s">
        <v>650</v>
      </c>
      <c r="O33" s="281"/>
      <c r="P33" s="287"/>
      <c r="Q33" s="288"/>
      <c r="R33" s="288"/>
      <c r="S33" s="289"/>
      <c r="T33" s="262"/>
    </row>
    <row r="34" spans="1:20" ht="18.75" customHeight="1" x14ac:dyDescent="0.25">
      <c r="A34" s="259"/>
      <c r="B34" s="271"/>
      <c r="C34" s="474" t="s">
        <v>524</v>
      </c>
      <c r="D34" s="472"/>
      <c r="E34" s="472"/>
      <c r="F34" s="472"/>
      <c r="G34" s="472"/>
      <c r="H34" s="477"/>
      <c r="I34" s="472"/>
      <c r="J34" s="469"/>
      <c r="K34" s="469"/>
      <c r="L34" s="272" t="s">
        <v>644</v>
      </c>
      <c r="M34" s="273"/>
      <c r="N34" s="272" t="s">
        <v>644</v>
      </c>
      <c r="O34" s="274"/>
      <c r="P34" s="282" t="s">
        <v>645</v>
      </c>
      <c r="Q34" s="276" t="s">
        <v>646</v>
      </c>
      <c r="R34" s="276" t="s">
        <v>647</v>
      </c>
      <c r="S34" s="284" t="s">
        <v>648</v>
      </c>
      <c r="T34" s="262"/>
    </row>
    <row r="35" spans="1:20" ht="18.75" customHeight="1" x14ac:dyDescent="0.25">
      <c r="A35" s="259"/>
      <c r="B35" s="278"/>
      <c r="C35" s="475"/>
      <c r="D35" s="473"/>
      <c r="E35" s="473"/>
      <c r="F35" s="473"/>
      <c r="G35" s="473"/>
      <c r="H35" s="478"/>
      <c r="I35" s="473"/>
      <c r="J35" s="470"/>
      <c r="K35" s="470"/>
      <c r="L35" s="279" t="s">
        <v>649</v>
      </c>
      <c r="M35" s="280"/>
      <c r="N35" s="279" t="s">
        <v>649</v>
      </c>
      <c r="O35" s="281"/>
      <c r="P35" s="282"/>
      <c r="Q35" s="283"/>
      <c r="R35" s="283"/>
      <c r="S35" s="284"/>
      <c r="T35" s="262"/>
    </row>
    <row r="36" spans="1:20" ht="18.75" customHeight="1" thickBot="1" x14ac:dyDescent="0.3">
      <c r="A36" s="259"/>
      <c r="B36" s="285"/>
      <c r="C36" s="476"/>
      <c r="D36" s="471"/>
      <c r="E36" s="471"/>
      <c r="F36" s="471"/>
      <c r="G36" s="471"/>
      <c r="H36" s="479"/>
      <c r="I36" s="471"/>
      <c r="J36" s="471"/>
      <c r="K36" s="471"/>
      <c r="L36" s="286" t="s">
        <v>650</v>
      </c>
      <c r="M36" s="281"/>
      <c r="N36" s="286" t="s">
        <v>650</v>
      </c>
      <c r="O36" s="281"/>
      <c r="P36" s="287"/>
      <c r="Q36" s="288"/>
      <c r="R36" s="288"/>
      <c r="S36" s="289"/>
      <c r="T36" s="262"/>
    </row>
    <row r="37" spans="1:20" ht="18.75" customHeight="1" x14ac:dyDescent="0.25">
      <c r="A37" s="259"/>
      <c r="B37" s="271"/>
      <c r="C37" s="474" t="s">
        <v>524</v>
      </c>
      <c r="D37" s="472"/>
      <c r="E37" s="472"/>
      <c r="F37" s="472"/>
      <c r="G37" s="472"/>
      <c r="H37" s="477"/>
      <c r="I37" s="472"/>
      <c r="J37" s="469"/>
      <c r="K37" s="469"/>
      <c r="L37" s="272" t="s">
        <v>644</v>
      </c>
      <c r="M37" s="273"/>
      <c r="N37" s="272" t="s">
        <v>644</v>
      </c>
      <c r="O37" s="274"/>
      <c r="P37" s="282" t="s">
        <v>645</v>
      </c>
      <c r="Q37" s="276" t="s">
        <v>646</v>
      </c>
      <c r="R37" s="276" t="s">
        <v>647</v>
      </c>
      <c r="S37" s="284" t="s">
        <v>648</v>
      </c>
      <c r="T37" s="262"/>
    </row>
    <row r="38" spans="1:20" ht="18.75" customHeight="1" x14ac:dyDescent="0.25">
      <c r="A38" s="259"/>
      <c r="B38" s="278"/>
      <c r="C38" s="475"/>
      <c r="D38" s="473"/>
      <c r="E38" s="473"/>
      <c r="F38" s="473"/>
      <c r="G38" s="473"/>
      <c r="H38" s="478"/>
      <c r="I38" s="473"/>
      <c r="J38" s="470"/>
      <c r="K38" s="470"/>
      <c r="L38" s="279" t="s">
        <v>649</v>
      </c>
      <c r="M38" s="280"/>
      <c r="N38" s="279" t="s">
        <v>649</v>
      </c>
      <c r="O38" s="281"/>
      <c r="P38" s="282"/>
      <c r="Q38" s="283"/>
      <c r="R38" s="283"/>
      <c r="S38" s="284"/>
      <c r="T38" s="262"/>
    </row>
    <row r="39" spans="1:20" ht="18.75" customHeight="1" thickBot="1" x14ac:dyDescent="0.3">
      <c r="A39" s="259"/>
      <c r="B39" s="285"/>
      <c r="C39" s="476"/>
      <c r="D39" s="471"/>
      <c r="E39" s="471"/>
      <c r="F39" s="471"/>
      <c r="G39" s="471"/>
      <c r="H39" s="479"/>
      <c r="I39" s="471"/>
      <c r="J39" s="471"/>
      <c r="K39" s="471"/>
      <c r="L39" s="286" t="s">
        <v>650</v>
      </c>
      <c r="M39" s="281"/>
      <c r="N39" s="286" t="s">
        <v>650</v>
      </c>
      <c r="O39" s="281"/>
      <c r="P39" s="287"/>
      <c r="Q39" s="288"/>
      <c r="R39" s="288"/>
      <c r="S39" s="289"/>
      <c r="T39" s="262"/>
    </row>
    <row r="40" spans="1:20" ht="18.75" customHeight="1" x14ac:dyDescent="0.25">
      <c r="A40" s="259"/>
      <c r="B40" s="271"/>
      <c r="C40" s="474" t="s">
        <v>524</v>
      </c>
      <c r="D40" s="472"/>
      <c r="E40" s="472"/>
      <c r="F40" s="472"/>
      <c r="G40" s="472"/>
      <c r="H40" s="477"/>
      <c r="I40" s="472"/>
      <c r="J40" s="469"/>
      <c r="K40" s="469"/>
      <c r="L40" s="272" t="s">
        <v>644</v>
      </c>
      <c r="M40" s="273"/>
      <c r="N40" s="272" t="s">
        <v>644</v>
      </c>
      <c r="O40" s="274"/>
      <c r="P40" s="282" t="s">
        <v>645</v>
      </c>
      <c r="Q40" s="276" t="s">
        <v>646</v>
      </c>
      <c r="R40" s="276" t="s">
        <v>647</v>
      </c>
      <c r="S40" s="284" t="s">
        <v>648</v>
      </c>
      <c r="T40" s="262"/>
    </row>
    <row r="41" spans="1:20" ht="18.75" customHeight="1" x14ac:dyDescent="0.25">
      <c r="A41" s="259"/>
      <c r="B41" s="278"/>
      <c r="C41" s="475"/>
      <c r="D41" s="473"/>
      <c r="E41" s="473"/>
      <c r="F41" s="473"/>
      <c r="G41" s="473"/>
      <c r="H41" s="478"/>
      <c r="I41" s="473"/>
      <c r="J41" s="470"/>
      <c r="K41" s="470"/>
      <c r="L41" s="279" t="s">
        <v>649</v>
      </c>
      <c r="M41" s="280"/>
      <c r="N41" s="279" t="s">
        <v>649</v>
      </c>
      <c r="O41" s="281"/>
      <c r="P41" s="282"/>
      <c r="Q41" s="283"/>
      <c r="R41" s="283"/>
      <c r="S41" s="284"/>
      <c r="T41" s="262"/>
    </row>
    <row r="42" spans="1:20" ht="18.75" customHeight="1" thickBot="1" x14ac:dyDescent="0.3">
      <c r="A42" s="259"/>
      <c r="B42" s="285"/>
      <c r="C42" s="476"/>
      <c r="D42" s="471"/>
      <c r="E42" s="471"/>
      <c r="F42" s="471"/>
      <c r="G42" s="471"/>
      <c r="H42" s="479"/>
      <c r="I42" s="471"/>
      <c r="J42" s="471"/>
      <c r="K42" s="471"/>
      <c r="L42" s="286" t="s">
        <v>650</v>
      </c>
      <c r="M42" s="281"/>
      <c r="N42" s="286" t="s">
        <v>650</v>
      </c>
      <c r="O42" s="281"/>
      <c r="P42" s="287"/>
      <c r="Q42" s="288"/>
      <c r="R42" s="288"/>
      <c r="S42" s="289"/>
      <c r="T42" s="262"/>
    </row>
    <row r="43" spans="1:20" ht="18.75" customHeight="1" x14ac:dyDescent="0.25">
      <c r="A43" s="259"/>
      <c r="B43" s="271"/>
      <c r="C43" s="474" t="s">
        <v>524</v>
      </c>
      <c r="D43" s="472"/>
      <c r="E43" s="472"/>
      <c r="F43" s="472"/>
      <c r="G43" s="472"/>
      <c r="H43" s="477"/>
      <c r="I43" s="472"/>
      <c r="J43" s="469"/>
      <c r="K43" s="469"/>
      <c r="L43" s="272" t="s">
        <v>644</v>
      </c>
      <c r="M43" s="273"/>
      <c r="N43" s="272" t="s">
        <v>644</v>
      </c>
      <c r="O43" s="274"/>
      <c r="P43" s="282" t="s">
        <v>645</v>
      </c>
      <c r="Q43" s="276" t="s">
        <v>646</v>
      </c>
      <c r="R43" s="276" t="s">
        <v>647</v>
      </c>
      <c r="S43" s="284" t="s">
        <v>648</v>
      </c>
      <c r="T43" s="262"/>
    </row>
    <row r="44" spans="1:20" ht="18.75" customHeight="1" x14ac:dyDescent="0.25">
      <c r="A44" s="259"/>
      <c r="B44" s="278"/>
      <c r="C44" s="475"/>
      <c r="D44" s="473"/>
      <c r="E44" s="473"/>
      <c r="F44" s="473"/>
      <c r="G44" s="473"/>
      <c r="H44" s="478"/>
      <c r="I44" s="473"/>
      <c r="J44" s="470"/>
      <c r="K44" s="470"/>
      <c r="L44" s="279" t="s">
        <v>649</v>
      </c>
      <c r="M44" s="280"/>
      <c r="N44" s="279" t="s">
        <v>649</v>
      </c>
      <c r="O44" s="281"/>
      <c r="P44" s="282"/>
      <c r="Q44" s="283"/>
      <c r="R44" s="283"/>
      <c r="S44" s="284"/>
      <c r="T44" s="262"/>
    </row>
    <row r="45" spans="1:20" ht="18.75" customHeight="1" x14ac:dyDescent="0.25">
      <c r="A45" s="259"/>
      <c r="B45" s="285"/>
      <c r="C45" s="476"/>
      <c r="D45" s="471"/>
      <c r="E45" s="471"/>
      <c r="F45" s="471"/>
      <c r="G45" s="471"/>
      <c r="H45" s="479"/>
      <c r="I45" s="471"/>
      <c r="J45" s="471"/>
      <c r="K45" s="471"/>
      <c r="L45" s="286" t="s">
        <v>650</v>
      </c>
      <c r="M45" s="281"/>
      <c r="N45" s="286" t="s">
        <v>650</v>
      </c>
      <c r="O45" s="281"/>
      <c r="P45" s="287"/>
      <c r="Q45" s="288"/>
      <c r="R45" s="288"/>
      <c r="S45" s="289"/>
      <c r="T45" s="262"/>
    </row>
    <row r="46" spans="1:20" ht="12.95" customHeight="1" x14ac:dyDescent="0.25">
      <c r="A46" s="259"/>
      <c r="B46" s="260"/>
      <c r="C46" s="260"/>
      <c r="D46" s="290"/>
      <c r="E46" s="261"/>
      <c r="F46" s="261"/>
      <c r="G46" s="261"/>
      <c r="H46" s="291"/>
      <c r="I46" s="292"/>
      <c r="J46" s="292"/>
      <c r="K46" s="260"/>
      <c r="L46" s="260"/>
      <c r="M46" s="260"/>
      <c r="N46" s="260"/>
      <c r="Q46" s="260"/>
      <c r="R46" s="260"/>
      <c r="S46" s="260"/>
      <c r="T46" s="262"/>
    </row>
    <row r="47" spans="1:20" ht="12.95" customHeight="1" x14ac:dyDescent="0.25">
      <c r="A47" s="259"/>
      <c r="B47" s="260"/>
      <c r="C47" s="260"/>
      <c r="D47" s="290"/>
      <c r="E47" s="261"/>
      <c r="F47" s="261"/>
      <c r="G47" s="261"/>
      <c r="H47" s="291"/>
      <c r="I47" s="292"/>
      <c r="J47" s="292"/>
      <c r="K47" s="260"/>
      <c r="L47" s="260"/>
      <c r="M47" s="260"/>
      <c r="N47" s="260"/>
      <c r="O47" s="293" t="s">
        <v>651</v>
      </c>
      <c r="P47" s="294"/>
      <c r="Q47" s="295"/>
      <c r="R47" s="295"/>
      <c r="S47" s="295"/>
      <c r="T47" s="262"/>
    </row>
    <row r="48" spans="1:20" ht="12.95" customHeight="1" x14ac:dyDescent="0.25">
      <c r="A48" s="259"/>
      <c r="B48" s="260"/>
      <c r="C48" s="260"/>
      <c r="D48" s="290"/>
      <c r="E48" s="261"/>
      <c r="F48" s="261"/>
      <c r="G48" s="261"/>
      <c r="H48" s="291"/>
      <c r="I48" s="292"/>
      <c r="J48" s="292"/>
      <c r="K48" s="260"/>
      <c r="L48" s="260"/>
      <c r="M48" s="296"/>
      <c r="N48" s="296"/>
      <c r="O48" s="297"/>
      <c r="P48" s="297"/>
      <c r="Q48" s="297"/>
      <c r="S48" s="297"/>
      <c r="T48" s="262"/>
    </row>
    <row r="49" spans="1:20" ht="12.95" customHeight="1" x14ac:dyDescent="0.25">
      <c r="A49" s="259"/>
      <c r="B49" s="296"/>
      <c r="D49" s="298"/>
      <c r="F49" s="299"/>
      <c r="G49" s="299"/>
      <c r="H49" s="291"/>
      <c r="I49" s="300"/>
      <c r="J49" s="300"/>
      <c r="K49" s="296"/>
      <c r="L49" s="296"/>
      <c r="M49" s="297"/>
      <c r="N49" s="297"/>
      <c r="O49" s="293" t="s">
        <v>652</v>
      </c>
      <c r="P49" s="294" t="s">
        <v>524</v>
      </c>
      <c r="Q49" s="294"/>
      <c r="R49" s="295"/>
      <c r="S49" s="295"/>
      <c r="T49" s="262"/>
    </row>
    <row r="50" spans="1:20" ht="12.95" customHeight="1" x14ac:dyDescent="0.25">
      <c r="A50" s="259"/>
      <c r="B50" s="296"/>
      <c r="C50" s="297"/>
      <c r="D50" s="297"/>
      <c r="E50" s="297"/>
      <c r="F50" s="297"/>
      <c r="G50" s="297"/>
      <c r="H50" s="297"/>
      <c r="I50" s="297"/>
      <c r="J50" s="297"/>
      <c r="K50" s="297"/>
      <c r="L50" s="297"/>
      <c r="O50" s="297"/>
      <c r="P50" s="297"/>
      <c r="Q50" s="297"/>
      <c r="S50" s="297"/>
      <c r="T50" s="262"/>
    </row>
    <row r="51" spans="1:20" ht="12.95" customHeight="1" x14ac:dyDescent="0.25">
      <c r="A51" s="259"/>
      <c r="B51" s="296"/>
      <c r="F51" s="301"/>
      <c r="M51" s="297"/>
      <c r="N51" s="297"/>
      <c r="O51" s="293" t="s">
        <v>653</v>
      </c>
      <c r="P51" s="294"/>
      <c r="Q51" s="302"/>
      <c r="R51" s="295"/>
      <c r="S51" s="295"/>
      <c r="T51" s="262"/>
    </row>
    <row r="52" spans="1:20" ht="12.95" customHeight="1" x14ac:dyDescent="0.25">
      <c r="A52" s="259"/>
      <c r="B52" s="296"/>
      <c r="F52" s="297"/>
      <c r="G52" s="297"/>
      <c r="H52" s="297"/>
      <c r="I52" s="297"/>
      <c r="J52" s="297"/>
      <c r="K52" s="297"/>
      <c r="L52" s="297"/>
      <c r="M52" s="297"/>
      <c r="N52" s="297"/>
      <c r="O52" s="297"/>
      <c r="P52" s="297"/>
      <c r="Q52" s="297"/>
      <c r="R52" s="297"/>
      <c r="S52" s="297"/>
      <c r="T52" s="262"/>
    </row>
    <row r="53" spans="1:20" ht="12.95" customHeight="1" x14ac:dyDescent="0.25">
      <c r="A53" s="259"/>
      <c r="B53" s="296"/>
      <c r="F53" s="297"/>
      <c r="G53" s="297"/>
      <c r="H53" s="297"/>
      <c r="I53" s="297"/>
      <c r="J53" s="297"/>
      <c r="K53" s="297"/>
      <c r="L53" s="297"/>
      <c r="M53" s="297"/>
      <c r="N53" s="297"/>
      <c r="O53" s="297"/>
      <c r="P53" s="297"/>
      <c r="Q53" s="297"/>
      <c r="R53" s="297"/>
      <c r="S53" s="297"/>
      <c r="T53" s="262"/>
    </row>
    <row r="56" spans="1:20" x14ac:dyDescent="0.25">
      <c r="D56" s="51" t="s">
        <v>630</v>
      </c>
    </row>
  </sheetData>
  <mergeCells count="104">
    <mergeCell ref="C5:T5"/>
    <mergeCell ref="C6:S6"/>
    <mergeCell ref="L12:M12"/>
    <mergeCell ref="N12:O12"/>
    <mergeCell ref="P12:S12"/>
    <mergeCell ref="C13:C15"/>
    <mergeCell ref="D13:D15"/>
    <mergeCell ref="E13:E15"/>
    <mergeCell ref="F13:F15"/>
    <mergeCell ref="G13:G15"/>
    <mergeCell ref="H13:H15"/>
    <mergeCell ref="I13:I15"/>
    <mergeCell ref="J13:J15"/>
    <mergeCell ref="K13:K15"/>
    <mergeCell ref="C16:C18"/>
    <mergeCell ref="D16:D18"/>
    <mergeCell ref="E16:E18"/>
    <mergeCell ref="F16:F18"/>
    <mergeCell ref="G16:G18"/>
    <mergeCell ref="H16:H18"/>
    <mergeCell ref="I16:I18"/>
    <mergeCell ref="J16:J18"/>
    <mergeCell ref="K16:K18"/>
    <mergeCell ref="C19:C21"/>
    <mergeCell ref="D19:D21"/>
    <mergeCell ref="E19:E21"/>
    <mergeCell ref="F19:F21"/>
    <mergeCell ref="G19:G21"/>
    <mergeCell ref="H19:H21"/>
    <mergeCell ref="I19:I21"/>
    <mergeCell ref="J19:J21"/>
    <mergeCell ref="K19:K21"/>
    <mergeCell ref="C22:C24"/>
    <mergeCell ref="D22:D24"/>
    <mergeCell ref="E22:E24"/>
    <mergeCell ref="F22:F24"/>
    <mergeCell ref="G22:G24"/>
    <mergeCell ref="H22:H24"/>
    <mergeCell ref="I22:I24"/>
    <mergeCell ref="J22:J24"/>
    <mergeCell ref="K22:K24"/>
    <mergeCell ref="C25:C27"/>
    <mergeCell ref="D25:D27"/>
    <mergeCell ref="E25:E27"/>
    <mergeCell ref="F25:F27"/>
    <mergeCell ref="G25:G27"/>
    <mergeCell ref="H25:H27"/>
    <mergeCell ref="I25:I27"/>
    <mergeCell ref="J25:J27"/>
    <mergeCell ref="K25:K27"/>
    <mergeCell ref="I28:I30"/>
    <mergeCell ref="J28:J30"/>
    <mergeCell ref="K28:K30"/>
    <mergeCell ref="C31:C33"/>
    <mergeCell ref="D31:D33"/>
    <mergeCell ref="E31:E33"/>
    <mergeCell ref="F31:F33"/>
    <mergeCell ref="G31:G33"/>
    <mergeCell ref="H31:H33"/>
    <mergeCell ref="I31:I33"/>
    <mergeCell ref="C28:C30"/>
    <mergeCell ref="D28:D30"/>
    <mergeCell ref="E28:E30"/>
    <mergeCell ref="F28:F30"/>
    <mergeCell ref="G28:G30"/>
    <mergeCell ref="H28:H30"/>
    <mergeCell ref="J31:J33"/>
    <mergeCell ref="K31:K33"/>
    <mergeCell ref="C34:C36"/>
    <mergeCell ref="D34:D36"/>
    <mergeCell ref="E34:E36"/>
    <mergeCell ref="F34:F36"/>
    <mergeCell ref="G34:G36"/>
    <mergeCell ref="H34:H36"/>
    <mergeCell ref="I34:I36"/>
    <mergeCell ref="J34:J36"/>
    <mergeCell ref="K34:K36"/>
    <mergeCell ref="C37:C39"/>
    <mergeCell ref="D37:D39"/>
    <mergeCell ref="E37:E39"/>
    <mergeCell ref="F37:F39"/>
    <mergeCell ref="G37:G39"/>
    <mergeCell ref="H37:H39"/>
    <mergeCell ref="I37:I39"/>
    <mergeCell ref="J37:J39"/>
    <mergeCell ref="K37:K39"/>
    <mergeCell ref="J43:J45"/>
    <mergeCell ref="K43:K45"/>
    <mergeCell ref="I40:I42"/>
    <mergeCell ref="J40:J42"/>
    <mergeCell ref="K40:K42"/>
    <mergeCell ref="C43:C45"/>
    <mergeCell ref="D43:D45"/>
    <mergeCell ref="E43:E45"/>
    <mergeCell ref="F43:F45"/>
    <mergeCell ref="G43:G45"/>
    <mergeCell ref="H43:H45"/>
    <mergeCell ref="I43:I45"/>
    <mergeCell ref="C40:C42"/>
    <mergeCell ref="D40:D42"/>
    <mergeCell ref="E40:E42"/>
    <mergeCell ref="F40:F42"/>
    <mergeCell ref="G40:G42"/>
    <mergeCell ref="H40:H42"/>
  </mergeCells>
  <pageMargins left="0.75" right="0.75" top="1" bottom="1"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X48"/>
  <sheetViews>
    <sheetView zoomScale="70" zoomScaleNormal="70" workbookViewId="0">
      <selection activeCell="J51" sqref="J51"/>
    </sheetView>
  </sheetViews>
  <sheetFormatPr baseColWidth="10" defaultRowHeight="15" x14ac:dyDescent="0.25"/>
  <cols>
    <col min="1" max="1" width="0.85546875" style="51" customWidth="1"/>
    <col min="2" max="2" width="10.5703125" style="51" hidden="1" customWidth="1"/>
    <col min="3" max="3" width="10.140625" style="51" customWidth="1"/>
    <col min="4" max="4" width="10.5703125" style="51" customWidth="1"/>
    <col min="5" max="5" width="10.140625" style="51" customWidth="1"/>
    <col min="6" max="6" width="13.5703125" style="51" customWidth="1"/>
    <col min="7" max="7" width="9.5703125" style="51" customWidth="1"/>
    <col min="8" max="8" width="7.5703125" style="51" customWidth="1"/>
    <col min="9" max="9" width="13.5703125" style="51" customWidth="1"/>
    <col min="10" max="10" width="9.140625" style="51" customWidth="1"/>
    <col min="11" max="11" width="20.140625" style="51" customWidth="1"/>
    <col min="12" max="12" width="9.140625" style="51" customWidth="1"/>
    <col min="13" max="13" width="20.140625" style="51" customWidth="1"/>
    <col min="14" max="14" width="7.5703125" style="51" customWidth="1"/>
    <col min="15" max="16" width="9.5703125" style="51" customWidth="1"/>
    <col min="17" max="17" width="15.5703125" style="51" customWidth="1"/>
    <col min="18" max="18" width="8.140625" style="51" customWidth="1"/>
    <col min="19" max="19" width="7.140625" style="51" customWidth="1"/>
    <col min="20" max="21" width="7.5703125" style="51" customWidth="1"/>
    <col min="22" max="22" width="0.85546875" style="51" customWidth="1"/>
    <col min="23" max="16384" width="11.42578125" style="51"/>
  </cols>
  <sheetData>
    <row r="1" spans="1:24" x14ac:dyDescent="0.25">
      <c r="A1" s="246" t="s">
        <v>524</v>
      </c>
      <c r="B1" s="222"/>
      <c r="C1" s="223"/>
      <c r="D1" s="223"/>
      <c r="E1" s="223"/>
      <c r="F1" s="223"/>
      <c r="G1" s="223"/>
      <c r="H1" s="223"/>
      <c r="I1" s="223"/>
      <c r="J1" s="223"/>
      <c r="K1" s="223"/>
      <c r="L1" s="223"/>
      <c r="M1" s="223"/>
      <c r="N1" s="223"/>
      <c r="O1" s="223"/>
      <c r="P1" s="223"/>
      <c r="Q1" s="223"/>
      <c r="R1" s="223"/>
      <c r="S1" s="223"/>
      <c r="T1" s="223"/>
      <c r="U1" s="223"/>
      <c r="V1" s="223"/>
    </row>
    <row r="2" spans="1:24" x14ac:dyDescent="0.25">
      <c r="B2" s="222"/>
      <c r="C2" s="223"/>
      <c r="D2" s="223"/>
      <c r="E2" s="223"/>
      <c r="F2" s="223"/>
      <c r="G2" s="223"/>
      <c r="H2" s="223"/>
      <c r="I2" s="223"/>
      <c r="J2" s="223"/>
      <c r="K2" s="223"/>
      <c r="L2" s="223"/>
      <c r="M2" s="223"/>
      <c r="N2" s="223"/>
      <c r="O2" s="223"/>
      <c r="P2" s="223"/>
      <c r="Q2" s="223"/>
      <c r="R2" s="223"/>
      <c r="S2" s="223"/>
      <c r="T2" s="223"/>
    </row>
    <row r="3" spans="1:24" x14ac:dyDescent="0.25">
      <c r="B3" s="222"/>
      <c r="C3" s="223"/>
      <c r="D3" s="223"/>
      <c r="E3" s="223"/>
      <c r="F3" s="223"/>
      <c r="G3" s="62"/>
      <c r="H3" s="62"/>
      <c r="I3" s="62"/>
      <c r="J3" s="223"/>
      <c r="K3" s="62"/>
      <c r="L3" s="223"/>
      <c r="M3" s="62"/>
      <c r="N3" s="223"/>
      <c r="O3" s="223"/>
      <c r="P3" s="223"/>
      <c r="Q3" s="223"/>
      <c r="R3" s="223"/>
      <c r="S3" s="223"/>
      <c r="T3" s="223"/>
      <c r="U3" s="223"/>
      <c r="V3" s="223"/>
    </row>
    <row r="4" spans="1:24" ht="23.25" customHeight="1" x14ac:dyDescent="0.25">
      <c r="B4" s="223"/>
      <c r="C4" s="223"/>
      <c r="D4" s="223"/>
      <c r="E4" s="223"/>
      <c r="F4" s="223"/>
      <c r="G4" s="223"/>
      <c r="H4" s="223"/>
      <c r="I4" s="223"/>
      <c r="J4" s="223"/>
      <c r="K4" s="223"/>
      <c r="L4" s="223"/>
      <c r="M4" s="223"/>
      <c r="N4" s="223"/>
      <c r="O4" s="223"/>
      <c r="P4" s="223"/>
      <c r="Q4" s="223"/>
      <c r="R4" s="224" t="s">
        <v>654</v>
      </c>
      <c r="T4" s="223"/>
      <c r="U4" s="223"/>
      <c r="V4" s="62"/>
    </row>
    <row r="5" spans="1:24" ht="18" x14ac:dyDescent="0.25">
      <c r="A5" s="246" t="s">
        <v>524</v>
      </c>
      <c r="B5" s="257" t="s">
        <v>630</v>
      </c>
      <c r="C5" s="480" t="s">
        <v>655</v>
      </c>
      <c r="D5" s="480"/>
      <c r="E5" s="480"/>
      <c r="F5" s="480"/>
      <c r="G5" s="480"/>
      <c r="H5" s="480"/>
      <c r="I5" s="480"/>
      <c r="J5" s="480"/>
      <c r="K5" s="480"/>
      <c r="L5" s="480"/>
      <c r="M5" s="480"/>
      <c r="N5" s="480"/>
      <c r="O5" s="480"/>
      <c r="P5" s="480"/>
      <c r="Q5" s="480"/>
      <c r="R5" s="480"/>
      <c r="S5" s="480"/>
      <c r="T5" s="480"/>
      <c r="U5" s="480"/>
      <c r="V5" s="480"/>
      <c r="W5" s="257"/>
      <c r="X5" s="257"/>
    </row>
    <row r="6" spans="1:24" ht="18.75" customHeight="1" x14ac:dyDescent="0.25">
      <c r="B6" s="258" t="s">
        <v>573</v>
      </c>
      <c r="C6" s="463" t="s">
        <v>573</v>
      </c>
      <c r="D6" s="463"/>
      <c r="E6" s="463"/>
      <c r="F6" s="463"/>
      <c r="G6" s="463"/>
      <c r="H6" s="463"/>
      <c r="I6" s="463"/>
      <c r="J6" s="463"/>
      <c r="K6" s="463"/>
      <c r="L6" s="463"/>
      <c r="M6" s="463"/>
      <c r="N6" s="463"/>
      <c r="O6" s="463"/>
      <c r="P6" s="463"/>
      <c r="Q6" s="463"/>
      <c r="R6" s="463"/>
      <c r="S6" s="463"/>
      <c r="T6" s="463"/>
      <c r="U6" s="463"/>
      <c r="V6" s="258"/>
      <c r="W6" s="258"/>
      <c r="X6" s="258"/>
    </row>
    <row r="7" spans="1:24" ht="12.95" customHeight="1" x14ac:dyDescent="0.25">
      <c r="A7" s="259"/>
      <c r="B7" s="260"/>
      <c r="C7" s="260"/>
      <c r="D7" s="261"/>
      <c r="E7" s="261"/>
      <c r="F7" s="261"/>
      <c r="G7" s="261"/>
      <c r="H7" s="261"/>
      <c r="I7" s="261"/>
      <c r="J7" s="260"/>
      <c r="K7" s="261"/>
      <c r="L7" s="260"/>
      <c r="M7" s="260"/>
      <c r="N7" s="260"/>
      <c r="O7" s="260"/>
      <c r="P7" s="260"/>
      <c r="Q7" s="260"/>
      <c r="R7" s="260"/>
      <c r="S7" s="260"/>
      <c r="T7" s="260"/>
      <c r="U7" s="260"/>
      <c r="V7" s="262"/>
    </row>
    <row r="8" spans="1:24" ht="12.95" customHeight="1" x14ac:dyDescent="0.25">
      <c r="A8" s="259"/>
      <c r="B8" s="260"/>
      <c r="C8" s="226" t="s">
        <v>574</v>
      </c>
      <c r="D8" s="227"/>
      <c r="E8" s="228"/>
      <c r="F8" s="229"/>
      <c r="G8" s="227" t="s">
        <v>524</v>
      </c>
      <c r="H8" s="227"/>
      <c r="I8" s="227"/>
      <c r="J8" s="228"/>
      <c r="K8" s="264" t="s">
        <v>524</v>
      </c>
      <c r="L8" s="230"/>
      <c r="M8" s="230" t="s">
        <v>524</v>
      </c>
      <c r="N8" s="230"/>
      <c r="O8" s="229" t="s">
        <v>575</v>
      </c>
      <c r="P8" s="227"/>
      <c r="Q8" s="228"/>
      <c r="R8" s="226"/>
      <c r="S8" s="263"/>
      <c r="T8" s="228"/>
      <c r="U8" s="264"/>
      <c r="V8" s="230"/>
    </row>
    <row r="9" spans="1:24" ht="12.95" customHeight="1" x14ac:dyDescent="0.25">
      <c r="A9" s="259"/>
      <c r="B9" s="260"/>
      <c r="C9" s="226" t="s">
        <v>580</v>
      </c>
      <c r="D9" s="227"/>
      <c r="E9" s="228"/>
      <c r="F9" s="229"/>
      <c r="G9" s="234" t="s">
        <v>524</v>
      </c>
      <c r="H9" s="227"/>
      <c r="I9" s="227" t="s">
        <v>524</v>
      </c>
      <c r="J9" s="228"/>
      <c r="K9" s="267" t="s">
        <v>524</v>
      </c>
      <c r="L9" s="230"/>
      <c r="M9" s="230"/>
      <c r="N9" s="230"/>
      <c r="O9" s="229" t="s">
        <v>579</v>
      </c>
      <c r="P9" s="227"/>
      <c r="Q9" s="228"/>
      <c r="R9" s="226"/>
      <c r="S9" s="263"/>
      <c r="T9" s="228"/>
      <c r="U9" s="264"/>
      <c r="V9" s="230"/>
    </row>
    <row r="10" spans="1:24" ht="12.95" customHeight="1" x14ac:dyDescent="0.25">
      <c r="A10" s="259"/>
      <c r="B10" s="260"/>
      <c r="C10" s="226" t="s">
        <v>576</v>
      </c>
      <c r="D10" s="227"/>
      <c r="E10" s="228"/>
      <c r="F10" s="229"/>
      <c r="G10" s="227" t="s">
        <v>524</v>
      </c>
      <c r="H10" s="227"/>
      <c r="I10" s="227"/>
      <c r="J10" s="228"/>
      <c r="K10" s="264"/>
      <c r="L10" s="230"/>
      <c r="M10" s="230"/>
      <c r="N10" s="230"/>
      <c r="O10" s="265" t="s">
        <v>581</v>
      </c>
      <c r="P10" s="228"/>
      <c r="Q10" s="228"/>
      <c r="R10" s="266"/>
      <c r="S10" s="72"/>
      <c r="T10" s="239" t="s">
        <v>524</v>
      </c>
      <c r="U10" s="267" t="s">
        <v>524</v>
      </c>
      <c r="V10" s="230" t="s">
        <v>524</v>
      </c>
    </row>
    <row r="11" spans="1:24" x14ac:dyDescent="0.25">
      <c r="J11" s="260"/>
      <c r="L11" s="260"/>
    </row>
    <row r="12" spans="1:24" ht="12.95" customHeight="1" thickBot="1" x14ac:dyDescent="0.3">
      <c r="A12" s="259"/>
      <c r="B12" s="260"/>
      <c r="C12" s="260"/>
      <c r="D12" s="261"/>
      <c r="E12" s="261"/>
      <c r="F12" s="261"/>
      <c r="G12" s="261"/>
      <c r="H12" s="261"/>
      <c r="I12" s="261"/>
      <c r="J12" s="261"/>
      <c r="K12" s="260"/>
      <c r="L12" s="261"/>
      <c r="M12" s="260"/>
      <c r="N12" s="260"/>
      <c r="O12" s="260"/>
      <c r="P12" s="260"/>
      <c r="Q12" s="260"/>
      <c r="R12" s="260"/>
      <c r="S12" s="260"/>
      <c r="T12" s="260"/>
      <c r="U12" s="260"/>
      <c r="V12" s="303"/>
    </row>
    <row r="13" spans="1:24" ht="27.95" customHeight="1" thickBot="1" x14ac:dyDescent="0.3">
      <c r="A13" s="259"/>
      <c r="B13" s="268" t="s">
        <v>631</v>
      </c>
      <c r="C13" s="269" t="s">
        <v>632</v>
      </c>
      <c r="D13" s="270" t="s">
        <v>633</v>
      </c>
      <c r="E13" s="270" t="s">
        <v>634</v>
      </c>
      <c r="F13" s="270" t="s">
        <v>656</v>
      </c>
      <c r="G13" s="270" t="s">
        <v>657</v>
      </c>
      <c r="H13" s="270" t="s">
        <v>637</v>
      </c>
      <c r="I13" s="270" t="s">
        <v>658</v>
      </c>
      <c r="J13" s="481" t="s">
        <v>640</v>
      </c>
      <c r="K13" s="482"/>
      <c r="L13" s="481" t="s">
        <v>641</v>
      </c>
      <c r="M13" s="482"/>
      <c r="N13" s="270" t="s">
        <v>659</v>
      </c>
      <c r="O13" s="270" t="s">
        <v>638</v>
      </c>
      <c r="P13" s="270" t="s">
        <v>639</v>
      </c>
      <c r="Q13" s="270" t="s">
        <v>635</v>
      </c>
      <c r="R13" s="270" t="s">
        <v>636</v>
      </c>
      <c r="S13" s="270" t="s">
        <v>52</v>
      </c>
      <c r="T13" s="270" t="s">
        <v>660</v>
      </c>
      <c r="U13" s="270" t="s">
        <v>661</v>
      </c>
      <c r="V13" s="303"/>
    </row>
    <row r="14" spans="1:24" ht="18.75" customHeight="1" x14ac:dyDescent="0.25">
      <c r="A14" s="259"/>
      <c r="B14" s="271"/>
      <c r="C14" s="304" t="s">
        <v>524</v>
      </c>
      <c r="D14" s="305"/>
      <c r="E14" s="305"/>
      <c r="F14" s="305"/>
      <c r="G14" s="305"/>
      <c r="H14" s="305"/>
      <c r="I14" s="305"/>
      <c r="J14" s="272" t="s">
        <v>644</v>
      </c>
      <c r="K14" s="306"/>
      <c r="L14" s="272" t="s">
        <v>644</v>
      </c>
      <c r="M14" s="306"/>
      <c r="N14" s="307"/>
      <c r="O14" s="308"/>
      <c r="P14" s="308"/>
      <c r="Q14" s="305"/>
      <c r="R14" s="305"/>
      <c r="S14" s="307"/>
      <c r="T14" s="307"/>
      <c r="U14" s="307"/>
      <c r="V14" s="303"/>
    </row>
    <row r="15" spans="1:24" ht="18.75" customHeight="1" x14ac:dyDescent="0.25">
      <c r="A15" s="259"/>
      <c r="B15" s="260"/>
      <c r="C15" s="309" t="s">
        <v>662</v>
      </c>
      <c r="D15" s="310"/>
      <c r="E15" s="310"/>
      <c r="F15" s="310"/>
      <c r="G15" s="310"/>
      <c r="H15" s="310"/>
      <c r="I15" s="310"/>
      <c r="J15" s="279" t="s">
        <v>649</v>
      </c>
      <c r="K15" s="311"/>
      <c r="L15" s="279" t="s">
        <v>649</v>
      </c>
      <c r="M15" s="311"/>
      <c r="N15" s="312"/>
      <c r="O15" s="313"/>
      <c r="P15" s="313"/>
      <c r="Q15" s="310"/>
      <c r="R15" s="310"/>
      <c r="S15" s="312"/>
      <c r="T15" s="312"/>
      <c r="U15" s="312"/>
      <c r="V15" s="303"/>
    </row>
    <row r="16" spans="1:24" ht="18.75" customHeight="1" thickBot="1" x14ac:dyDescent="0.3">
      <c r="A16" s="259"/>
      <c r="B16" s="260"/>
      <c r="C16" s="314"/>
      <c r="D16" s="315"/>
      <c r="E16" s="315"/>
      <c r="F16" s="315"/>
      <c r="G16" s="315"/>
      <c r="H16" s="315"/>
      <c r="I16" s="315"/>
      <c r="J16" s="316" t="s">
        <v>650</v>
      </c>
      <c r="K16" s="317"/>
      <c r="L16" s="316" t="s">
        <v>650</v>
      </c>
      <c r="M16" s="317"/>
      <c r="N16" s="318"/>
      <c r="O16" s="319"/>
      <c r="P16" s="319"/>
      <c r="Q16" s="315"/>
      <c r="R16" s="315"/>
      <c r="S16" s="318"/>
      <c r="T16" s="318"/>
      <c r="U16" s="318"/>
      <c r="V16" s="303"/>
    </row>
    <row r="17" spans="1:22" ht="18.75" customHeight="1" x14ac:dyDescent="0.25">
      <c r="A17" s="259"/>
      <c r="B17" s="260"/>
      <c r="C17" s="304"/>
      <c r="D17" s="305"/>
      <c r="E17" s="305"/>
      <c r="F17" s="305"/>
      <c r="G17" s="305"/>
      <c r="H17" s="305"/>
      <c r="I17" s="305"/>
      <c r="J17" s="272" t="s">
        <v>644</v>
      </c>
      <c r="K17" s="306"/>
      <c r="L17" s="272" t="s">
        <v>644</v>
      </c>
      <c r="M17" s="306"/>
      <c r="N17" s="307"/>
      <c r="O17" s="308"/>
      <c r="P17" s="308"/>
      <c r="Q17" s="305"/>
      <c r="R17" s="305"/>
      <c r="S17" s="307"/>
      <c r="T17" s="307"/>
      <c r="U17" s="307"/>
      <c r="V17" s="303"/>
    </row>
    <row r="18" spans="1:22" ht="18.75" customHeight="1" x14ac:dyDescent="0.25">
      <c r="A18" s="259"/>
      <c r="B18" s="260"/>
      <c r="C18" s="320"/>
      <c r="D18" s="310"/>
      <c r="E18" s="310"/>
      <c r="F18" s="310"/>
      <c r="G18" s="310"/>
      <c r="H18" s="310"/>
      <c r="I18" s="310"/>
      <c r="J18" s="279" t="s">
        <v>649</v>
      </c>
      <c r="K18" s="311"/>
      <c r="L18" s="279" t="s">
        <v>649</v>
      </c>
      <c r="M18" s="311"/>
      <c r="N18" s="312"/>
      <c r="O18" s="313"/>
      <c r="P18" s="313"/>
      <c r="Q18" s="310"/>
      <c r="R18" s="310"/>
      <c r="S18" s="312"/>
      <c r="T18" s="312"/>
      <c r="U18" s="312"/>
      <c r="V18" s="303"/>
    </row>
    <row r="19" spans="1:22" ht="18.75" customHeight="1" thickBot="1" x14ac:dyDescent="0.3">
      <c r="A19" s="259"/>
      <c r="B19" s="260"/>
      <c r="C19" s="314"/>
      <c r="D19" s="315"/>
      <c r="E19" s="315"/>
      <c r="F19" s="315"/>
      <c r="G19" s="315"/>
      <c r="H19" s="315"/>
      <c r="I19" s="315"/>
      <c r="J19" s="316" t="s">
        <v>650</v>
      </c>
      <c r="K19" s="317"/>
      <c r="L19" s="316" t="s">
        <v>650</v>
      </c>
      <c r="M19" s="317"/>
      <c r="N19" s="318"/>
      <c r="O19" s="319"/>
      <c r="P19" s="319"/>
      <c r="Q19" s="315"/>
      <c r="R19" s="315"/>
      <c r="S19" s="318"/>
      <c r="T19" s="318"/>
      <c r="U19" s="318"/>
      <c r="V19" s="303"/>
    </row>
    <row r="20" spans="1:22" ht="18.75" customHeight="1" x14ac:dyDescent="0.25">
      <c r="A20" s="259"/>
      <c r="B20" s="260"/>
      <c r="C20" s="304"/>
      <c r="D20" s="305"/>
      <c r="E20" s="305"/>
      <c r="F20" s="305"/>
      <c r="G20" s="305"/>
      <c r="H20" s="305"/>
      <c r="I20" s="305"/>
      <c r="J20" s="272" t="s">
        <v>644</v>
      </c>
      <c r="K20" s="306"/>
      <c r="L20" s="272" t="s">
        <v>644</v>
      </c>
      <c r="M20" s="306"/>
      <c r="N20" s="307"/>
      <c r="O20" s="308"/>
      <c r="P20" s="308"/>
      <c r="Q20" s="305"/>
      <c r="R20" s="305"/>
      <c r="S20" s="307"/>
      <c r="T20" s="307"/>
      <c r="U20" s="307"/>
      <c r="V20" s="303"/>
    </row>
    <row r="21" spans="1:22" ht="18.75" customHeight="1" x14ac:dyDescent="0.25">
      <c r="A21" s="259"/>
      <c r="B21" s="260"/>
      <c r="C21" s="320"/>
      <c r="D21" s="310"/>
      <c r="E21" s="310"/>
      <c r="F21" s="310"/>
      <c r="G21" s="310"/>
      <c r="H21" s="310"/>
      <c r="I21" s="310"/>
      <c r="J21" s="279" t="s">
        <v>649</v>
      </c>
      <c r="K21" s="311"/>
      <c r="L21" s="279" t="s">
        <v>649</v>
      </c>
      <c r="M21" s="311"/>
      <c r="N21" s="312"/>
      <c r="O21" s="313"/>
      <c r="P21" s="313"/>
      <c r="Q21" s="310"/>
      <c r="R21" s="310"/>
      <c r="S21" s="312"/>
      <c r="T21" s="312"/>
      <c r="U21" s="312"/>
      <c r="V21" s="303"/>
    </row>
    <row r="22" spans="1:22" ht="18.75" customHeight="1" thickBot="1" x14ac:dyDescent="0.3">
      <c r="A22" s="259"/>
      <c r="B22" s="260"/>
      <c r="C22" s="314"/>
      <c r="D22" s="315"/>
      <c r="E22" s="315"/>
      <c r="F22" s="315"/>
      <c r="G22" s="315"/>
      <c r="H22" s="315"/>
      <c r="I22" s="315"/>
      <c r="J22" s="316" t="s">
        <v>650</v>
      </c>
      <c r="K22" s="317"/>
      <c r="L22" s="316" t="s">
        <v>650</v>
      </c>
      <c r="M22" s="317"/>
      <c r="N22" s="318"/>
      <c r="O22" s="319"/>
      <c r="P22" s="319"/>
      <c r="Q22" s="315"/>
      <c r="R22" s="315"/>
      <c r="S22" s="318"/>
      <c r="T22" s="318"/>
      <c r="U22" s="318"/>
      <c r="V22" s="303"/>
    </row>
    <row r="23" spans="1:22" ht="18.75" customHeight="1" x14ac:dyDescent="0.25">
      <c r="A23" s="259"/>
      <c r="B23" s="260"/>
      <c r="C23" s="320"/>
      <c r="D23" s="310"/>
      <c r="E23" s="310"/>
      <c r="F23" s="310"/>
      <c r="G23" s="310"/>
      <c r="H23" s="310"/>
      <c r="I23" s="310"/>
      <c r="J23" s="321" t="s">
        <v>644</v>
      </c>
      <c r="K23" s="322"/>
      <c r="L23" s="321" t="s">
        <v>644</v>
      </c>
      <c r="M23" s="322"/>
      <c r="N23" s="312"/>
      <c r="O23" s="313"/>
      <c r="P23" s="313"/>
      <c r="Q23" s="310"/>
      <c r="R23" s="310"/>
      <c r="S23" s="312"/>
      <c r="T23" s="312"/>
      <c r="U23" s="312"/>
      <c r="V23" s="303"/>
    </row>
    <row r="24" spans="1:22" ht="18.75" customHeight="1" x14ac:dyDescent="0.25">
      <c r="A24" s="259"/>
      <c r="B24" s="260"/>
      <c r="C24" s="320"/>
      <c r="D24" s="310"/>
      <c r="E24" s="310"/>
      <c r="F24" s="310"/>
      <c r="G24" s="310"/>
      <c r="H24" s="310"/>
      <c r="I24" s="310"/>
      <c r="J24" s="279" t="s">
        <v>649</v>
      </c>
      <c r="K24" s="311"/>
      <c r="L24" s="279" t="s">
        <v>649</v>
      </c>
      <c r="M24" s="311"/>
      <c r="N24" s="312"/>
      <c r="O24" s="313"/>
      <c r="P24" s="313"/>
      <c r="Q24" s="310"/>
      <c r="R24" s="310"/>
      <c r="S24" s="312"/>
      <c r="T24" s="312"/>
      <c r="U24" s="312"/>
      <c r="V24" s="303"/>
    </row>
    <row r="25" spans="1:22" ht="18.75" customHeight="1" thickBot="1" x14ac:dyDescent="0.3">
      <c r="A25" s="259"/>
      <c r="B25" s="260"/>
      <c r="C25" s="320"/>
      <c r="D25" s="310"/>
      <c r="E25" s="310"/>
      <c r="F25" s="310"/>
      <c r="G25" s="310"/>
      <c r="H25" s="310"/>
      <c r="I25" s="310"/>
      <c r="J25" s="323" t="s">
        <v>650</v>
      </c>
      <c r="K25" s="324"/>
      <c r="L25" s="323" t="s">
        <v>650</v>
      </c>
      <c r="M25" s="324"/>
      <c r="N25" s="312"/>
      <c r="O25" s="313"/>
      <c r="P25" s="313"/>
      <c r="Q25" s="310"/>
      <c r="R25" s="310"/>
      <c r="S25" s="312"/>
      <c r="T25" s="312"/>
      <c r="U25" s="312"/>
      <c r="V25" s="303"/>
    </row>
    <row r="26" spans="1:22" ht="18.75" customHeight="1" x14ac:dyDescent="0.25">
      <c r="A26" s="259"/>
      <c r="B26" s="260"/>
      <c r="C26" s="304"/>
      <c r="D26" s="305"/>
      <c r="E26" s="305"/>
      <c r="F26" s="305"/>
      <c r="G26" s="305"/>
      <c r="H26" s="305"/>
      <c r="I26" s="305"/>
      <c r="J26" s="272" t="s">
        <v>644</v>
      </c>
      <c r="K26" s="306"/>
      <c r="L26" s="272" t="s">
        <v>644</v>
      </c>
      <c r="M26" s="306"/>
      <c r="N26" s="307"/>
      <c r="O26" s="308"/>
      <c r="P26" s="308"/>
      <c r="Q26" s="305"/>
      <c r="R26" s="305"/>
      <c r="S26" s="307"/>
      <c r="T26" s="307"/>
      <c r="U26" s="307"/>
      <c r="V26" s="303"/>
    </row>
    <row r="27" spans="1:22" ht="18.75" customHeight="1" x14ac:dyDescent="0.25">
      <c r="A27" s="259"/>
      <c r="B27" s="260"/>
      <c r="C27" s="320"/>
      <c r="D27" s="310"/>
      <c r="E27" s="310"/>
      <c r="F27" s="310"/>
      <c r="G27" s="310"/>
      <c r="H27" s="310"/>
      <c r="I27" s="310"/>
      <c r="J27" s="279" t="s">
        <v>649</v>
      </c>
      <c r="K27" s="311"/>
      <c r="L27" s="279" t="s">
        <v>649</v>
      </c>
      <c r="M27" s="311"/>
      <c r="N27" s="312"/>
      <c r="O27" s="313"/>
      <c r="P27" s="313"/>
      <c r="Q27" s="310"/>
      <c r="R27" s="310"/>
      <c r="S27" s="312"/>
      <c r="T27" s="312"/>
      <c r="U27" s="312"/>
      <c r="V27" s="303"/>
    </row>
    <row r="28" spans="1:22" ht="18.75" customHeight="1" thickBot="1" x14ac:dyDescent="0.3">
      <c r="A28" s="259"/>
      <c r="B28" s="260"/>
      <c r="C28" s="314"/>
      <c r="D28" s="315"/>
      <c r="E28" s="315"/>
      <c r="F28" s="315"/>
      <c r="G28" s="315"/>
      <c r="H28" s="315"/>
      <c r="I28" s="315"/>
      <c r="J28" s="316" t="s">
        <v>650</v>
      </c>
      <c r="K28" s="317"/>
      <c r="L28" s="316" t="s">
        <v>650</v>
      </c>
      <c r="M28" s="317"/>
      <c r="N28" s="318"/>
      <c r="O28" s="319"/>
      <c r="P28" s="319"/>
      <c r="Q28" s="315"/>
      <c r="R28" s="315"/>
      <c r="S28" s="318"/>
      <c r="T28" s="318"/>
      <c r="U28" s="318"/>
      <c r="V28" s="303"/>
    </row>
    <row r="29" spans="1:22" ht="18.75" customHeight="1" x14ac:dyDescent="0.25">
      <c r="A29" s="259"/>
      <c r="B29" s="260"/>
      <c r="C29" s="304"/>
      <c r="D29" s="305"/>
      <c r="E29" s="305"/>
      <c r="F29" s="305"/>
      <c r="G29" s="305"/>
      <c r="H29" s="305"/>
      <c r="I29" s="305"/>
      <c r="J29" s="272" t="s">
        <v>644</v>
      </c>
      <c r="K29" s="306"/>
      <c r="L29" s="272" t="s">
        <v>644</v>
      </c>
      <c r="M29" s="306"/>
      <c r="N29" s="307"/>
      <c r="O29" s="308"/>
      <c r="P29" s="308"/>
      <c r="Q29" s="305"/>
      <c r="R29" s="305"/>
      <c r="S29" s="307"/>
      <c r="T29" s="307"/>
      <c r="U29" s="307"/>
      <c r="V29" s="303"/>
    </row>
    <row r="30" spans="1:22" ht="18.75" customHeight="1" x14ac:dyDescent="0.25">
      <c r="A30" s="259"/>
      <c r="B30" s="260"/>
      <c r="C30" s="320"/>
      <c r="D30" s="310"/>
      <c r="E30" s="310"/>
      <c r="F30" s="310"/>
      <c r="G30" s="310"/>
      <c r="H30" s="310"/>
      <c r="I30" s="310"/>
      <c r="J30" s="279" t="s">
        <v>649</v>
      </c>
      <c r="K30" s="311"/>
      <c r="L30" s="279" t="s">
        <v>649</v>
      </c>
      <c r="M30" s="311"/>
      <c r="N30" s="312"/>
      <c r="O30" s="313"/>
      <c r="P30" s="313"/>
      <c r="Q30" s="310"/>
      <c r="R30" s="310"/>
      <c r="S30" s="312"/>
      <c r="T30" s="312"/>
      <c r="U30" s="312"/>
      <c r="V30" s="303"/>
    </row>
    <row r="31" spans="1:22" ht="18.75" customHeight="1" thickBot="1" x14ac:dyDescent="0.3">
      <c r="A31" s="259"/>
      <c r="B31" s="260"/>
      <c r="C31" s="314"/>
      <c r="D31" s="315"/>
      <c r="E31" s="315"/>
      <c r="F31" s="315"/>
      <c r="G31" s="315"/>
      <c r="H31" s="315"/>
      <c r="I31" s="315"/>
      <c r="J31" s="316" t="s">
        <v>650</v>
      </c>
      <c r="K31" s="317"/>
      <c r="L31" s="316" t="s">
        <v>650</v>
      </c>
      <c r="M31" s="317"/>
      <c r="N31" s="318"/>
      <c r="O31" s="319"/>
      <c r="P31" s="319"/>
      <c r="Q31" s="315"/>
      <c r="R31" s="315"/>
      <c r="S31" s="318"/>
      <c r="T31" s="318"/>
      <c r="U31" s="318"/>
      <c r="V31" s="303"/>
    </row>
    <row r="32" spans="1:22" ht="18.75" customHeight="1" x14ac:dyDescent="0.25">
      <c r="A32" s="259"/>
      <c r="B32" s="260"/>
      <c r="C32" s="320"/>
      <c r="D32" s="310"/>
      <c r="E32" s="310"/>
      <c r="F32" s="310"/>
      <c r="G32" s="310"/>
      <c r="H32" s="310"/>
      <c r="I32" s="310"/>
      <c r="J32" s="321" t="s">
        <v>644</v>
      </c>
      <c r="K32" s="322"/>
      <c r="L32" s="321" t="s">
        <v>644</v>
      </c>
      <c r="M32" s="322"/>
      <c r="N32" s="312"/>
      <c r="O32" s="313"/>
      <c r="P32" s="313"/>
      <c r="Q32" s="310"/>
      <c r="R32" s="310"/>
      <c r="S32" s="312"/>
      <c r="T32" s="312"/>
      <c r="U32" s="312"/>
      <c r="V32" s="303"/>
    </row>
    <row r="33" spans="1:23" ht="18.75" customHeight="1" x14ac:dyDescent="0.25">
      <c r="A33" s="259"/>
      <c r="B33" s="260"/>
      <c r="C33" s="320"/>
      <c r="D33" s="310"/>
      <c r="E33" s="310"/>
      <c r="F33" s="310"/>
      <c r="G33" s="310"/>
      <c r="H33" s="310"/>
      <c r="I33" s="310"/>
      <c r="J33" s="279" t="s">
        <v>649</v>
      </c>
      <c r="K33" s="311"/>
      <c r="L33" s="279" t="s">
        <v>649</v>
      </c>
      <c r="M33" s="311"/>
      <c r="N33" s="312"/>
      <c r="O33" s="313"/>
      <c r="P33" s="313"/>
      <c r="Q33" s="310"/>
      <c r="R33" s="310"/>
      <c r="S33" s="312"/>
      <c r="T33" s="312"/>
      <c r="U33" s="312"/>
      <c r="V33" s="325"/>
    </row>
    <row r="34" spans="1:23" ht="18.75" customHeight="1" x14ac:dyDescent="0.25">
      <c r="A34" s="259"/>
      <c r="B34" s="260"/>
      <c r="C34" s="326"/>
      <c r="D34" s="322"/>
      <c r="E34" s="322"/>
      <c r="F34" s="322"/>
      <c r="G34" s="322"/>
      <c r="H34" s="322"/>
      <c r="I34" s="322"/>
      <c r="J34" s="286" t="s">
        <v>650</v>
      </c>
      <c r="K34" s="311"/>
      <c r="L34" s="286" t="s">
        <v>650</v>
      </c>
      <c r="M34" s="311"/>
      <c r="N34" s="327"/>
      <c r="O34" s="321"/>
      <c r="P34" s="321"/>
      <c r="Q34" s="322"/>
      <c r="R34" s="322"/>
      <c r="S34" s="327"/>
      <c r="T34" s="327"/>
      <c r="U34" s="327"/>
      <c r="V34" s="325"/>
    </row>
    <row r="35" spans="1:23" ht="12.95" customHeight="1" x14ac:dyDescent="0.25">
      <c r="A35" s="259"/>
      <c r="B35" s="260"/>
      <c r="C35" s="260"/>
      <c r="D35" s="290"/>
      <c r="E35" s="261"/>
      <c r="F35" s="261"/>
      <c r="G35" s="261"/>
      <c r="H35" s="291"/>
      <c r="I35" s="292"/>
      <c r="J35" s="328"/>
      <c r="K35" s="260"/>
      <c r="L35" s="328"/>
      <c r="M35" s="260"/>
      <c r="N35" s="260"/>
      <c r="O35" s="260"/>
      <c r="P35" s="260"/>
      <c r="Q35" s="260"/>
      <c r="R35" s="260"/>
      <c r="S35" s="260"/>
      <c r="T35" s="260"/>
      <c r="U35" s="260"/>
      <c r="V35" s="303"/>
    </row>
    <row r="36" spans="1:23" ht="12.95" customHeight="1" x14ac:dyDescent="0.25">
      <c r="A36" s="259"/>
      <c r="B36" s="296"/>
      <c r="C36" s="296"/>
      <c r="D36" s="298"/>
      <c r="E36" s="329"/>
      <c r="F36" s="299"/>
      <c r="G36" s="299"/>
      <c r="H36" s="291"/>
      <c r="I36" s="300"/>
      <c r="J36" s="330"/>
      <c r="K36" s="296"/>
      <c r="L36" s="330"/>
      <c r="Q36" s="293" t="s">
        <v>651</v>
      </c>
      <c r="R36" s="294"/>
      <c r="S36" s="295"/>
      <c r="T36" s="295"/>
      <c r="U36" s="295"/>
      <c r="V36" s="262"/>
      <c r="W36" s="62"/>
    </row>
    <row r="37" spans="1:23" ht="12.95" customHeight="1" x14ac:dyDescent="0.25">
      <c r="A37" s="259"/>
      <c r="B37" s="296"/>
      <c r="C37" s="297"/>
      <c r="D37" s="297"/>
      <c r="E37" s="297"/>
      <c r="F37" s="297"/>
      <c r="G37" s="297"/>
      <c r="H37" s="297"/>
      <c r="I37" s="297"/>
      <c r="J37" s="330"/>
      <c r="K37" s="297"/>
      <c r="L37" s="330"/>
      <c r="Q37" s="297"/>
      <c r="R37" s="297"/>
      <c r="S37" s="297"/>
      <c r="U37" s="297"/>
      <c r="V37" s="262"/>
      <c r="W37" s="62"/>
    </row>
    <row r="38" spans="1:23" ht="12.95" customHeight="1" x14ac:dyDescent="0.25">
      <c r="A38" s="259"/>
      <c r="B38" s="296"/>
      <c r="C38" s="297"/>
      <c r="D38" s="297"/>
      <c r="E38" s="297"/>
      <c r="F38" s="297"/>
      <c r="G38" s="297"/>
      <c r="H38" s="297"/>
      <c r="I38" s="297"/>
      <c r="J38" s="331"/>
      <c r="K38" s="297"/>
      <c r="L38" s="331"/>
      <c r="Q38" s="293" t="s">
        <v>652</v>
      </c>
      <c r="R38" s="294" t="s">
        <v>524</v>
      </c>
      <c r="S38" s="294"/>
      <c r="T38" s="295"/>
      <c r="U38" s="295"/>
      <c r="V38" s="262"/>
      <c r="W38" s="62"/>
    </row>
    <row r="39" spans="1:23" ht="12.95" customHeight="1" x14ac:dyDescent="0.25">
      <c r="A39" s="259"/>
      <c r="B39" s="296"/>
      <c r="C39" s="297"/>
      <c r="D39" s="297"/>
      <c r="E39" s="297"/>
      <c r="F39" s="297"/>
      <c r="G39" s="297"/>
      <c r="H39" s="297"/>
      <c r="I39" s="297"/>
      <c r="J39" s="330"/>
      <c r="K39" s="297"/>
      <c r="L39" s="330"/>
      <c r="Q39" s="297"/>
      <c r="R39" s="297"/>
      <c r="S39" s="297"/>
      <c r="U39" s="297"/>
      <c r="V39" s="262"/>
      <c r="W39" s="62"/>
    </row>
    <row r="40" spans="1:23" ht="12.95" customHeight="1" x14ac:dyDescent="0.25">
      <c r="A40" s="259"/>
      <c r="B40" s="296"/>
      <c r="C40" s="297"/>
      <c r="D40" s="297"/>
      <c r="E40" s="297"/>
      <c r="F40" s="297"/>
      <c r="G40" s="297"/>
      <c r="H40" s="297"/>
      <c r="I40" s="297"/>
      <c r="J40" s="330"/>
      <c r="K40" s="297"/>
      <c r="L40" s="330"/>
      <c r="Q40" s="293" t="s">
        <v>653</v>
      </c>
      <c r="R40" s="294"/>
      <c r="S40" s="302"/>
      <c r="T40" s="295"/>
      <c r="U40" s="295"/>
      <c r="V40" s="262"/>
      <c r="W40" s="62"/>
    </row>
    <row r="41" spans="1:23" ht="12.95" customHeight="1" x14ac:dyDescent="0.25">
      <c r="A41" s="259"/>
      <c r="B41" s="296"/>
      <c r="C41" s="297"/>
      <c r="D41" s="297"/>
      <c r="E41" s="297"/>
      <c r="F41" s="297"/>
      <c r="G41" s="297"/>
      <c r="H41" s="297"/>
      <c r="I41" s="297"/>
      <c r="J41" s="331"/>
      <c r="K41" s="297"/>
      <c r="L41" s="331"/>
      <c r="U41" s="297"/>
      <c r="V41" s="262"/>
      <c r="W41" s="62"/>
    </row>
    <row r="42" spans="1:23" ht="12.95" customHeight="1" x14ac:dyDescent="0.25">
      <c r="A42" s="259"/>
      <c r="B42" s="296"/>
      <c r="C42" s="297"/>
      <c r="D42" s="297"/>
      <c r="E42" s="297"/>
      <c r="F42" s="297"/>
      <c r="G42" s="297"/>
      <c r="H42" s="297"/>
      <c r="I42" s="297"/>
      <c r="J42" s="330"/>
      <c r="K42" s="297"/>
      <c r="L42" s="330"/>
      <c r="M42" s="297"/>
      <c r="N42" s="297"/>
      <c r="O42" s="297"/>
      <c r="P42" s="297"/>
      <c r="Q42" s="297"/>
      <c r="R42" s="297"/>
      <c r="S42" s="297"/>
      <c r="T42" s="297"/>
      <c r="U42" s="297"/>
      <c r="V42" s="262"/>
      <c r="W42" s="62"/>
    </row>
    <row r="43" spans="1:23" ht="12.95" customHeight="1" x14ac:dyDescent="0.25">
      <c r="A43" s="259"/>
      <c r="B43" s="296"/>
      <c r="C43" s="297"/>
      <c r="D43" s="297"/>
      <c r="E43" s="297"/>
      <c r="F43" s="297"/>
      <c r="G43" s="297"/>
      <c r="H43" s="297"/>
      <c r="I43" s="297"/>
      <c r="J43" s="330"/>
      <c r="K43" s="297"/>
      <c r="L43" s="330"/>
      <c r="M43" s="297"/>
      <c r="N43" s="297"/>
      <c r="O43" s="297"/>
      <c r="P43" s="297"/>
      <c r="Q43" s="297"/>
      <c r="R43" s="297"/>
      <c r="S43" s="297"/>
      <c r="T43" s="297"/>
      <c r="U43" s="297"/>
      <c r="V43" s="262"/>
      <c r="W43" s="62"/>
    </row>
    <row r="44" spans="1:23" ht="12.95" customHeight="1" x14ac:dyDescent="0.25">
      <c r="A44" s="259"/>
      <c r="B44" s="296"/>
      <c r="C44" s="297"/>
      <c r="D44" s="297"/>
      <c r="E44" s="297"/>
      <c r="F44" s="297"/>
      <c r="G44" s="297"/>
      <c r="H44" s="297"/>
      <c r="I44" s="297"/>
      <c r="J44" s="331"/>
      <c r="K44" s="297"/>
      <c r="L44" s="331"/>
      <c r="M44" s="297"/>
      <c r="N44" s="297"/>
      <c r="O44" s="297"/>
      <c r="P44" s="297"/>
      <c r="Q44" s="297"/>
      <c r="R44" s="297"/>
      <c r="S44" s="297"/>
      <c r="T44" s="297"/>
      <c r="U44" s="297"/>
      <c r="V44" s="262"/>
      <c r="W44" s="62"/>
    </row>
    <row r="45" spans="1:23" ht="12.95" customHeight="1" x14ac:dyDescent="0.25">
      <c r="A45" s="259"/>
      <c r="B45" s="296"/>
      <c r="C45" s="297"/>
      <c r="D45" s="297"/>
      <c r="E45" s="297"/>
      <c r="F45" s="297"/>
      <c r="G45" s="297"/>
      <c r="H45" s="297"/>
      <c r="I45" s="297"/>
      <c r="J45" s="330"/>
      <c r="K45" s="297"/>
      <c r="L45" s="330"/>
      <c r="M45" s="297"/>
      <c r="N45" s="297"/>
      <c r="O45" s="297"/>
      <c r="P45" s="297"/>
      <c r="Q45" s="297"/>
      <c r="R45" s="297"/>
      <c r="S45" s="297"/>
      <c r="T45" s="297"/>
      <c r="U45" s="297"/>
      <c r="V45" s="262"/>
      <c r="W45" s="62"/>
    </row>
    <row r="46" spans="1:23" ht="12.95" customHeight="1" x14ac:dyDescent="0.25">
      <c r="A46" s="259"/>
      <c r="B46" s="296"/>
      <c r="F46" s="301"/>
      <c r="G46" s="293"/>
      <c r="J46" s="330"/>
      <c r="L46" s="330"/>
      <c r="Q46" s="293"/>
      <c r="R46" s="293"/>
      <c r="S46" s="332"/>
      <c r="T46" s="333"/>
      <c r="U46" s="333"/>
      <c r="V46" s="262"/>
      <c r="W46" s="62"/>
    </row>
    <row r="47" spans="1:23" ht="12.95" customHeight="1" x14ac:dyDescent="0.25">
      <c r="A47" s="259"/>
      <c r="B47" s="296"/>
      <c r="F47" s="297"/>
      <c r="G47" s="297"/>
      <c r="H47" s="297"/>
      <c r="I47" s="297"/>
      <c r="J47" s="331"/>
      <c r="K47" s="297"/>
      <c r="L47" s="331"/>
      <c r="M47" s="297"/>
      <c r="N47" s="297"/>
      <c r="O47" s="297"/>
      <c r="P47" s="297"/>
      <c r="Q47" s="297"/>
      <c r="R47" s="297"/>
      <c r="S47" s="297"/>
      <c r="T47" s="297"/>
      <c r="U47" s="297"/>
      <c r="V47" s="262"/>
      <c r="W47" s="62"/>
    </row>
    <row r="48" spans="1:23" ht="12.95" customHeight="1" x14ac:dyDescent="0.25">
      <c r="A48" s="259"/>
      <c r="B48" s="296"/>
      <c r="C48" s="297"/>
      <c r="D48" s="332"/>
      <c r="E48" s="297"/>
      <c r="F48" s="297"/>
      <c r="G48" s="297"/>
      <c r="H48" s="297"/>
      <c r="I48" s="297"/>
      <c r="J48" s="330"/>
      <c r="K48" s="297"/>
      <c r="L48" s="330"/>
      <c r="M48" s="297"/>
      <c r="N48" s="297"/>
      <c r="O48" s="297"/>
      <c r="P48" s="297"/>
      <c r="Q48" s="297"/>
      <c r="R48" s="297"/>
      <c r="S48" s="297"/>
      <c r="T48" s="297"/>
      <c r="U48" s="297"/>
      <c r="V48" s="262"/>
      <c r="W48" s="62"/>
    </row>
  </sheetData>
  <mergeCells count="4">
    <mergeCell ref="C5:V5"/>
    <mergeCell ref="C6:U6"/>
    <mergeCell ref="J13:K13"/>
    <mergeCell ref="L13:M13"/>
  </mergeCells>
  <pageMargins left="0.75" right="0.75" top="1" bottom="1"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150"/>
  <sheetViews>
    <sheetView topLeftCell="A4" workbookViewId="0">
      <selection activeCell="D17" sqref="D17"/>
    </sheetView>
  </sheetViews>
  <sheetFormatPr baseColWidth="10" defaultRowHeight="15" x14ac:dyDescent="0.25"/>
  <cols>
    <col min="1" max="1" width="96" style="51" customWidth="1"/>
    <col min="2" max="16384" width="11.42578125" style="51"/>
  </cols>
  <sheetData>
    <row r="1" spans="1:1" ht="20.25" x14ac:dyDescent="0.3">
      <c r="A1" s="110" t="s">
        <v>680</v>
      </c>
    </row>
    <row r="2" spans="1:1" x14ac:dyDescent="0.25">
      <c r="A2" s="106"/>
    </row>
    <row r="3" spans="1:1" ht="26.25" x14ac:dyDescent="0.25">
      <c r="A3" s="106" t="s">
        <v>681</v>
      </c>
    </row>
    <row r="4" spans="1:1" x14ac:dyDescent="0.25">
      <c r="A4" s="107"/>
    </row>
    <row r="5" spans="1:1" ht="26.25" x14ac:dyDescent="0.25">
      <c r="A5" s="106" t="s">
        <v>682</v>
      </c>
    </row>
    <row r="6" spans="1:1" x14ac:dyDescent="0.25">
      <c r="A6" s="107"/>
    </row>
    <row r="7" spans="1:1" ht="51.75" x14ac:dyDescent="0.25">
      <c r="A7" s="106" t="s">
        <v>683</v>
      </c>
    </row>
    <row r="8" spans="1:1" x14ac:dyDescent="0.25">
      <c r="A8" s="107"/>
    </row>
    <row r="9" spans="1:1" ht="39" x14ac:dyDescent="0.25">
      <c r="A9" s="106" t="s">
        <v>684</v>
      </c>
    </row>
    <row r="10" spans="1:1" x14ac:dyDescent="0.25">
      <c r="A10" s="107"/>
    </row>
    <row r="11" spans="1:1" x14ac:dyDescent="0.25">
      <c r="A11" s="106" t="s">
        <v>685</v>
      </c>
    </row>
    <row r="12" spans="1:1" x14ac:dyDescent="0.25">
      <c r="A12" s="107"/>
    </row>
    <row r="13" spans="1:1" ht="39" x14ac:dyDescent="0.25">
      <c r="A13" s="106" t="s">
        <v>686</v>
      </c>
    </row>
    <row r="14" spans="1:1" x14ac:dyDescent="0.25">
      <c r="A14" s="107" t="s">
        <v>524</v>
      </c>
    </row>
    <row r="15" spans="1:1" ht="39" x14ac:dyDescent="0.25">
      <c r="A15" s="106" t="s">
        <v>687</v>
      </c>
    </row>
    <row r="16" spans="1:1" x14ac:dyDescent="0.25">
      <c r="A16" s="107"/>
    </row>
    <row r="17" spans="1:1" ht="26.25" x14ac:dyDescent="0.25">
      <c r="A17" s="106" t="s">
        <v>688</v>
      </c>
    </row>
    <row r="18" spans="1:1" x14ac:dyDescent="0.25">
      <c r="A18" s="107"/>
    </row>
    <row r="19" spans="1:1" ht="26.25" x14ac:dyDescent="0.25">
      <c r="A19" s="106" t="s">
        <v>689</v>
      </c>
    </row>
    <row r="20" spans="1:1" x14ac:dyDescent="0.25">
      <c r="A20" s="107"/>
    </row>
    <row r="21" spans="1:1" ht="26.25" x14ac:dyDescent="0.25">
      <c r="A21" s="106" t="s">
        <v>690</v>
      </c>
    </row>
    <row r="22" spans="1:1" x14ac:dyDescent="0.25">
      <c r="A22" s="107"/>
    </row>
    <row r="23" spans="1:1" x14ac:dyDescent="0.25">
      <c r="A23" s="106" t="s">
        <v>691</v>
      </c>
    </row>
    <row r="24" spans="1:1" x14ac:dyDescent="0.25">
      <c r="A24" s="107" t="s">
        <v>524</v>
      </c>
    </row>
    <row r="25" spans="1:1" ht="26.25" x14ac:dyDescent="0.25">
      <c r="A25" s="106" t="s">
        <v>692</v>
      </c>
    </row>
    <row r="26" spans="1:1" x14ac:dyDescent="0.25">
      <c r="A26" s="106"/>
    </row>
    <row r="27" spans="1:1" ht="26.25" x14ac:dyDescent="0.25">
      <c r="A27" s="106" t="s">
        <v>693</v>
      </c>
    </row>
    <row r="28" spans="1:1" x14ac:dyDescent="0.25">
      <c r="A28" s="107"/>
    </row>
    <row r="29" spans="1:1" x14ac:dyDescent="0.25">
      <c r="A29" s="106" t="s">
        <v>694</v>
      </c>
    </row>
    <row r="30" spans="1:1" x14ac:dyDescent="0.25">
      <c r="A30" s="107"/>
    </row>
    <row r="31" spans="1:1" ht="39" x14ac:dyDescent="0.25">
      <c r="A31" s="106" t="s">
        <v>695</v>
      </c>
    </row>
    <row r="32" spans="1:1" x14ac:dyDescent="0.25">
      <c r="A32" s="106" t="s">
        <v>696</v>
      </c>
    </row>
    <row r="33" spans="1:1" x14ac:dyDescent="0.25">
      <c r="A33" s="107"/>
    </row>
    <row r="34" spans="1:1" ht="26.25" x14ac:dyDescent="0.25">
      <c r="A34" s="106" t="s">
        <v>697</v>
      </c>
    </row>
    <row r="35" spans="1:1" x14ac:dyDescent="0.25">
      <c r="A35" s="107"/>
    </row>
    <row r="36" spans="1:1" ht="39" x14ac:dyDescent="0.25">
      <c r="A36" s="106" t="s">
        <v>698</v>
      </c>
    </row>
    <row r="37" spans="1:1" x14ac:dyDescent="0.25">
      <c r="A37" s="106"/>
    </row>
    <row r="38" spans="1:1" ht="26.25" x14ac:dyDescent="0.25">
      <c r="A38" s="106" t="s">
        <v>699</v>
      </c>
    </row>
    <row r="39" spans="1:1" x14ac:dyDescent="0.25">
      <c r="A39" s="107"/>
    </row>
    <row r="40" spans="1:1" x14ac:dyDescent="0.25">
      <c r="A40" s="106" t="s">
        <v>700</v>
      </c>
    </row>
    <row r="41" spans="1:1" x14ac:dyDescent="0.25">
      <c r="A41" s="107"/>
    </row>
    <row r="42" spans="1:1" ht="24.75" customHeight="1" x14ac:dyDescent="0.25">
      <c r="A42" s="106" t="s">
        <v>701</v>
      </c>
    </row>
    <row r="43" spans="1:1" x14ac:dyDescent="0.25">
      <c r="A43" s="107"/>
    </row>
    <row r="44" spans="1:1" ht="26.25" x14ac:dyDescent="0.25">
      <c r="A44" s="106" t="s">
        <v>702</v>
      </c>
    </row>
    <row r="45" spans="1:1" x14ac:dyDescent="0.25">
      <c r="A45" s="107"/>
    </row>
    <row r="46" spans="1:1" ht="26.25" x14ac:dyDescent="0.25">
      <c r="A46" s="106" t="s">
        <v>703</v>
      </c>
    </row>
    <row r="47" spans="1:1" x14ac:dyDescent="0.25">
      <c r="A47" s="107"/>
    </row>
    <row r="48" spans="1:1" x14ac:dyDescent="0.25">
      <c r="A48" s="106" t="s">
        <v>704</v>
      </c>
    </row>
    <row r="49" spans="1:1" ht="39" x14ac:dyDescent="0.25">
      <c r="A49" s="108" t="s">
        <v>705</v>
      </c>
    </row>
    <row r="50" spans="1:1" x14ac:dyDescent="0.25">
      <c r="A50" s="106"/>
    </row>
    <row r="51" spans="1:1" ht="39" x14ac:dyDescent="0.25">
      <c r="A51" s="108" t="s">
        <v>706</v>
      </c>
    </row>
    <row r="52" spans="1:1" x14ac:dyDescent="0.25">
      <c r="A52" s="107"/>
    </row>
    <row r="53" spans="1:1" ht="26.25" x14ac:dyDescent="0.25">
      <c r="A53" s="108" t="s">
        <v>707</v>
      </c>
    </row>
    <row r="54" spans="1:1" x14ac:dyDescent="0.25">
      <c r="A54" s="106"/>
    </row>
    <row r="55" spans="1:1" ht="39" x14ac:dyDescent="0.25">
      <c r="A55" s="108" t="s">
        <v>708</v>
      </c>
    </row>
    <row r="56" spans="1:1" x14ac:dyDescent="0.25">
      <c r="A56" s="106"/>
    </row>
    <row r="57" spans="1:1" ht="25.5" customHeight="1" x14ac:dyDescent="0.25">
      <c r="A57" s="108" t="s">
        <v>709</v>
      </c>
    </row>
    <row r="58" spans="1:1" x14ac:dyDescent="0.25">
      <c r="A58" s="106"/>
    </row>
    <row r="59" spans="1:1" ht="39" x14ac:dyDescent="0.25">
      <c r="A59" s="106" t="s">
        <v>710</v>
      </c>
    </row>
    <row r="60" spans="1:1" x14ac:dyDescent="0.25">
      <c r="A60" s="107"/>
    </row>
    <row r="61" spans="1:1" ht="26.25" x14ac:dyDescent="0.25">
      <c r="A61" s="106" t="s">
        <v>711</v>
      </c>
    </row>
    <row r="62" spans="1:1" ht="39" x14ac:dyDescent="0.25">
      <c r="A62" s="106" t="s">
        <v>712</v>
      </c>
    </row>
    <row r="63" spans="1:1" x14ac:dyDescent="0.25">
      <c r="A63" s="107"/>
    </row>
    <row r="64" spans="1:1" ht="26.25" x14ac:dyDescent="0.25">
      <c r="A64" s="106" t="s">
        <v>713</v>
      </c>
    </row>
    <row r="65" spans="1:1" x14ac:dyDescent="0.25">
      <c r="A65" s="107"/>
    </row>
    <row r="66" spans="1:1" ht="26.25" x14ac:dyDescent="0.25">
      <c r="A66" s="106" t="s">
        <v>714</v>
      </c>
    </row>
    <row r="67" spans="1:1" x14ac:dyDescent="0.25">
      <c r="A67" s="107"/>
    </row>
    <row r="68" spans="1:1" ht="26.25" x14ac:dyDescent="0.25">
      <c r="A68" s="106" t="s">
        <v>715</v>
      </c>
    </row>
    <row r="69" spans="1:1" x14ac:dyDescent="0.25">
      <c r="A69" s="107"/>
    </row>
    <row r="70" spans="1:1" x14ac:dyDescent="0.25">
      <c r="A70" s="106" t="s">
        <v>716</v>
      </c>
    </row>
    <row r="71" spans="1:1" x14ac:dyDescent="0.25">
      <c r="A71" s="106"/>
    </row>
    <row r="72" spans="1:1" ht="26.25" x14ac:dyDescent="0.25">
      <c r="A72" s="106" t="s">
        <v>717</v>
      </c>
    </row>
    <row r="73" spans="1:1" x14ac:dyDescent="0.25">
      <c r="A73" s="107"/>
    </row>
    <row r="74" spans="1:1" ht="51.75" x14ac:dyDescent="0.25">
      <c r="A74" s="106" t="s">
        <v>718</v>
      </c>
    </row>
    <row r="75" spans="1:1" ht="26.25" x14ac:dyDescent="0.25">
      <c r="A75" s="107" t="s">
        <v>719</v>
      </c>
    </row>
    <row r="76" spans="1:1" x14ac:dyDescent="0.25">
      <c r="A76" s="106"/>
    </row>
    <row r="77" spans="1:1" ht="26.25" x14ac:dyDescent="0.25">
      <c r="A77" s="106" t="s">
        <v>720</v>
      </c>
    </row>
    <row r="78" spans="1:1" x14ac:dyDescent="0.25">
      <c r="A78" s="106"/>
    </row>
    <row r="79" spans="1:1" ht="26.25" x14ac:dyDescent="0.25">
      <c r="A79" s="106" t="s">
        <v>721</v>
      </c>
    </row>
    <row r="80" spans="1:1" x14ac:dyDescent="0.25">
      <c r="A80" s="106"/>
    </row>
    <row r="81" spans="1:1" ht="16.5" customHeight="1" x14ac:dyDescent="0.25">
      <c r="A81" s="106" t="s">
        <v>722</v>
      </c>
    </row>
    <row r="82" spans="1:1" x14ac:dyDescent="0.25">
      <c r="A82" s="106"/>
    </row>
    <row r="83" spans="1:1" ht="26.25" x14ac:dyDescent="0.25">
      <c r="A83" s="106" t="s">
        <v>758</v>
      </c>
    </row>
    <row r="84" spans="1:1" x14ac:dyDescent="0.25">
      <c r="A84" s="107"/>
    </row>
    <row r="85" spans="1:1" ht="26.25" x14ac:dyDescent="0.25">
      <c r="A85" s="106" t="s">
        <v>723</v>
      </c>
    </row>
    <row r="86" spans="1:1" x14ac:dyDescent="0.25">
      <c r="A86" s="107" t="s">
        <v>524</v>
      </c>
    </row>
    <row r="87" spans="1:1" ht="26.25" x14ac:dyDescent="0.25">
      <c r="A87" s="106" t="s">
        <v>724</v>
      </c>
    </row>
    <row r="88" spans="1:1" x14ac:dyDescent="0.25">
      <c r="A88" s="107"/>
    </row>
    <row r="89" spans="1:1" ht="26.25" x14ac:dyDescent="0.25">
      <c r="A89" s="106" t="s">
        <v>725</v>
      </c>
    </row>
    <row r="90" spans="1:1" x14ac:dyDescent="0.25">
      <c r="A90" s="107"/>
    </row>
    <row r="91" spans="1:1" ht="51.75" x14ac:dyDescent="0.25">
      <c r="A91" s="106" t="s">
        <v>726</v>
      </c>
    </row>
    <row r="92" spans="1:1" x14ac:dyDescent="0.25">
      <c r="A92" s="107"/>
    </row>
    <row r="93" spans="1:1" ht="66" x14ac:dyDescent="0.25">
      <c r="A93" s="106" t="s">
        <v>727</v>
      </c>
    </row>
    <row r="94" spans="1:1" x14ac:dyDescent="0.25">
      <c r="A94" s="107"/>
    </row>
    <row r="95" spans="1:1" ht="39" customHeight="1" x14ac:dyDescent="0.25">
      <c r="A95" s="106" t="s">
        <v>728</v>
      </c>
    </row>
    <row r="96" spans="1:1" ht="26.25" x14ac:dyDescent="0.25">
      <c r="A96" s="107" t="s">
        <v>729</v>
      </c>
    </row>
    <row r="97" spans="1:1" x14ac:dyDescent="0.25">
      <c r="A97" s="109"/>
    </row>
    <row r="98" spans="1:1" ht="66.75" x14ac:dyDescent="0.25">
      <c r="A98" s="106" t="s">
        <v>730</v>
      </c>
    </row>
    <row r="99" spans="1:1" x14ac:dyDescent="0.25">
      <c r="A99" s="106"/>
    </row>
    <row r="100" spans="1:1" ht="64.5" x14ac:dyDescent="0.25">
      <c r="A100" s="106" t="s">
        <v>731</v>
      </c>
    </row>
    <row r="101" spans="1:1" x14ac:dyDescent="0.25">
      <c r="A101" s="106"/>
    </row>
    <row r="102" spans="1:1" ht="39" x14ac:dyDescent="0.25">
      <c r="A102" s="106" t="s">
        <v>732</v>
      </c>
    </row>
    <row r="103" spans="1:1" x14ac:dyDescent="0.25">
      <c r="A103" s="107"/>
    </row>
    <row r="104" spans="1:1" x14ac:dyDescent="0.25">
      <c r="A104" s="106" t="s">
        <v>733</v>
      </c>
    </row>
    <row r="105" spans="1:1" x14ac:dyDescent="0.25">
      <c r="A105" s="107"/>
    </row>
    <row r="106" spans="1:1" ht="39" x14ac:dyDescent="0.25">
      <c r="A106" s="106" t="s">
        <v>734</v>
      </c>
    </row>
    <row r="107" spans="1:1" x14ac:dyDescent="0.25">
      <c r="A107" s="106"/>
    </row>
    <row r="108" spans="1:1" ht="26.25" x14ac:dyDescent="0.25">
      <c r="A108" s="106" t="s">
        <v>735</v>
      </c>
    </row>
    <row r="109" spans="1:1" x14ac:dyDescent="0.25">
      <c r="A109" s="107"/>
    </row>
    <row r="110" spans="1:1" ht="26.25" x14ac:dyDescent="0.25">
      <c r="A110" s="106" t="s">
        <v>736</v>
      </c>
    </row>
    <row r="111" spans="1:1" x14ac:dyDescent="0.25">
      <c r="A111" s="107"/>
    </row>
    <row r="112" spans="1:1" ht="39" x14ac:dyDescent="0.25">
      <c r="A112" s="106" t="s">
        <v>737</v>
      </c>
    </row>
    <row r="113" spans="1:1" x14ac:dyDescent="0.25">
      <c r="A113" s="107"/>
    </row>
    <row r="114" spans="1:1" x14ac:dyDescent="0.25">
      <c r="A114" s="106" t="s">
        <v>738</v>
      </c>
    </row>
    <row r="115" spans="1:1" x14ac:dyDescent="0.25">
      <c r="A115" s="107"/>
    </row>
    <row r="116" spans="1:1" ht="26.25" x14ac:dyDescent="0.25">
      <c r="A116" s="106" t="s">
        <v>739</v>
      </c>
    </row>
    <row r="117" spans="1:1" x14ac:dyDescent="0.25">
      <c r="A117" s="107"/>
    </row>
    <row r="118" spans="1:1" x14ac:dyDescent="0.25">
      <c r="A118" s="106" t="s">
        <v>740</v>
      </c>
    </row>
    <row r="119" spans="1:1" x14ac:dyDescent="0.25">
      <c r="A119" s="107"/>
    </row>
    <row r="120" spans="1:1" ht="26.25" x14ac:dyDescent="0.25">
      <c r="A120" s="106" t="s">
        <v>741</v>
      </c>
    </row>
    <row r="121" spans="1:1" x14ac:dyDescent="0.25">
      <c r="A121" s="106"/>
    </row>
    <row r="122" spans="1:1" x14ac:dyDescent="0.25">
      <c r="A122" s="106" t="s">
        <v>742</v>
      </c>
    </row>
    <row r="123" spans="1:1" x14ac:dyDescent="0.25">
      <c r="A123" s="107"/>
    </row>
    <row r="124" spans="1:1" ht="51.75" x14ac:dyDescent="0.25">
      <c r="A124" s="106" t="s">
        <v>743</v>
      </c>
    </row>
    <row r="125" spans="1:1" x14ac:dyDescent="0.25">
      <c r="A125" s="106"/>
    </row>
    <row r="126" spans="1:1" ht="26.25" x14ac:dyDescent="0.25">
      <c r="A126" s="106" t="s">
        <v>744</v>
      </c>
    </row>
    <row r="127" spans="1:1" x14ac:dyDescent="0.25">
      <c r="A127" s="107"/>
    </row>
    <row r="128" spans="1:1" ht="64.5" x14ac:dyDescent="0.25">
      <c r="A128" s="106" t="s">
        <v>745</v>
      </c>
    </row>
    <row r="129" spans="1:1" x14ac:dyDescent="0.25">
      <c r="A129" s="107"/>
    </row>
    <row r="130" spans="1:1" ht="26.25" x14ac:dyDescent="0.25">
      <c r="A130" s="106" t="s">
        <v>746</v>
      </c>
    </row>
    <row r="131" spans="1:1" x14ac:dyDescent="0.25">
      <c r="A131" s="106"/>
    </row>
    <row r="132" spans="1:1" ht="26.25" x14ac:dyDescent="0.25">
      <c r="A132" s="106" t="s">
        <v>747</v>
      </c>
    </row>
    <row r="133" spans="1:1" x14ac:dyDescent="0.25">
      <c r="A133" s="107"/>
    </row>
    <row r="134" spans="1:1" ht="26.25" x14ac:dyDescent="0.25">
      <c r="A134" s="106" t="s">
        <v>748</v>
      </c>
    </row>
    <row r="135" spans="1:1" x14ac:dyDescent="0.25">
      <c r="A135" s="107"/>
    </row>
    <row r="136" spans="1:1" x14ac:dyDescent="0.25">
      <c r="A136" s="106" t="s">
        <v>749</v>
      </c>
    </row>
    <row r="137" spans="1:1" x14ac:dyDescent="0.25">
      <c r="A137" s="107"/>
    </row>
    <row r="138" spans="1:1" ht="26.25" x14ac:dyDescent="0.25">
      <c r="A138" s="106" t="s">
        <v>750</v>
      </c>
    </row>
    <row r="139" spans="1:1" x14ac:dyDescent="0.25">
      <c r="A139" s="107"/>
    </row>
    <row r="140" spans="1:1" ht="26.25" x14ac:dyDescent="0.25">
      <c r="A140" s="106" t="s">
        <v>751</v>
      </c>
    </row>
    <row r="141" spans="1:1" x14ac:dyDescent="0.25">
      <c r="A141" s="106"/>
    </row>
    <row r="142" spans="1:1" ht="26.25" x14ac:dyDescent="0.25">
      <c r="A142" s="106" t="s">
        <v>752</v>
      </c>
    </row>
    <row r="143" spans="1:1" x14ac:dyDescent="0.25">
      <c r="A143" s="106"/>
    </row>
    <row r="144" spans="1:1" ht="62.25" customHeight="1" x14ac:dyDescent="0.25">
      <c r="A144" s="106" t="s">
        <v>753</v>
      </c>
    </row>
    <row r="145" spans="1:1" x14ac:dyDescent="0.25">
      <c r="A145" s="106" t="s">
        <v>524</v>
      </c>
    </row>
    <row r="146" spans="1:1" ht="64.5" x14ac:dyDescent="0.25">
      <c r="A146" s="106" t="s">
        <v>754</v>
      </c>
    </row>
    <row r="147" spans="1:1" x14ac:dyDescent="0.25">
      <c r="A147" s="106"/>
    </row>
    <row r="148" spans="1:1" x14ac:dyDescent="0.25">
      <c r="A148" s="106" t="s">
        <v>755</v>
      </c>
    </row>
    <row r="149" spans="1:1" x14ac:dyDescent="0.25">
      <c r="A149" s="107"/>
    </row>
    <row r="150" spans="1:1" ht="39" x14ac:dyDescent="0.25">
      <c r="A150" s="106" t="s">
        <v>756</v>
      </c>
    </row>
  </sheetData>
  <pageMargins left="0.75" right="0.75" top="1" bottom="1"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9</vt:i4>
      </vt:variant>
    </vt:vector>
  </HeadingPairs>
  <TitlesOfParts>
    <vt:vector size="34" baseType="lpstr">
      <vt:lpstr>PRESENT</vt:lpstr>
      <vt:lpstr>DEMANDA</vt:lpstr>
      <vt:lpstr>OFERTA</vt:lpstr>
      <vt:lpstr>OFERTA - DEMANDA</vt:lpstr>
      <vt:lpstr>COSTOS</vt:lpstr>
      <vt:lpstr>COSTOS INCREMEN.</vt:lpstr>
      <vt:lpstr>BENEFICIOS</vt:lpstr>
      <vt:lpstr>FC LIG</vt:lpstr>
      <vt:lpstr>FC PES</vt:lpstr>
      <vt:lpstr>TCP</vt:lpstr>
      <vt:lpstr>PBI</vt:lpstr>
      <vt:lpstr>Viernes</vt:lpstr>
      <vt:lpstr>Sabado</vt:lpstr>
      <vt:lpstr>Domingo</vt:lpstr>
      <vt:lpstr>Lunes</vt:lpstr>
      <vt:lpstr>Martes</vt:lpstr>
      <vt:lpstr>Miercoles</vt:lpstr>
      <vt:lpstr>Jueves</vt:lpstr>
      <vt:lpstr>COV_MODULARES_ECON_2010</vt:lpstr>
      <vt:lpstr>ESTRUCT-PROG</vt:lpstr>
      <vt:lpstr>ANCHO_CALZADA</vt:lpstr>
      <vt:lpstr>FORMATO TRAFICO2</vt:lpstr>
      <vt:lpstr>FORMATO TRAFICO3</vt:lpstr>
      <vt:lpstr>FORMATO TRAFICO4</vt:lpstr>
      <vt:lpstr>GLOSARIO</vt:lpstr>
      <vt:lpstr>BENEFICIOS!Área_de_impresión</vt:lpstr>
      <vt:lpstr>COSTOS!Área_de_impresión</vt:lpstr>
      <vt:lpstr>'COSTOS INCREMEN.'!Área_de_impresión</vt:lpstr>
      <vt:lpstr>COV_MODULARES_ECON_2010!Área_de_impresión</vt:lpstr>
      <vt:lpstr>DEMANDA!Área_de_impresión</vt:lpstr>
      <vt:lpstr>OFERTA!Área_de_impresión</vt:lpstr>
      <vt:lpstr>PBI!Área_de_impresión</vt:lpstr>
      <vt:lpstr>TCP!Área_de_impresión</vt:lpstr>
      <vt:lpstr>COV_MODULARES_ECON_2010!Títulos_a_imprimir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María Magdalena Piscoya Rojas</dc:creator>
  <cp:lastModifiedBy>FABRICIO</cp:lastModifiedBy>
  <cp:lastPrinted>2011-04-26T20:18:49Z</cp:lastPrinted>
  <dcterms:created xsi:type="dcterms:W3CDTF">2011-04-07T16:08:58Z</dcterms:created>
  <dcterms:modified xsi:type="dcterms:W3CDTF">2018-10-01T19:58:23Z</dcterms:modified>
</cp:coreProperties>
</file>